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75" windowWidth="11340" windowHeight="6285" tabRatio="603"/>
  </bookViews>
  <sheets>
    <sheet name="Data Simulation" sheetId="1" r:id="rId1"/>
    <sheet name="Minitab Results" sheetId="3" r:id="rId2"/>
    <sheet name="Extra Sheet" sheetId="2" r:id="rId3"/>
  </sheets>
  <definedNames>
    <definedName name="Age">'Data Simulation'!$D$20:$D$119</definedName>
    <definedName name="ColGrad">'Data Simulation'!$J$20:$J$119</definedName>
    <definedName name="Default?">'Data Simulation'!$C$20:$C$119</definedName>
    <definedName name="Employed">'Data Simulation'!$H$20:$H$119</definedName>
    <definedName name="Income">'Data Simulation'!$E$20:$E$119</definedName>
    <definedName name="Married">'Data Simulation'!$I$20:$I$119</definedName>
    <definedName name="Mortgage">'Data Simulation'!$F$20:$F$119</definedName>
    <definedName name="_xlnm.Print_Area" localSheetId="0">'Data Simulation'!$A$1:$P$40</definedName>
    <definedName name="_xlnm.Print_Area" localSheetId="1">'Minitab Results'!$A$1:$V$66</definedName>
    <definedName name="_xlnm.Print_Titles" localSheetId="0">'Data Simulation'!$1:$19</definedName>
    <definedName name="Ratio">'Data Simulation'!$G$20:$G$119</definedName>
    <definedName name="Retired">'Data Simulation'!#REF!</definedName>
  </definedNames>
  <calcPr calcId="145621"/>
</workbook>
</file>

<file path=xl/calcChain.xml><?xml version="1.0" encoding="utf-8"?>
<calcChain xmlns="http://schemas.openxmlformats.org/spreadsheetml/2006/main">
  <c r="J21" i="1" l="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20" i="1"/>
  <c r="D20" i="1"/>
  <c r="H20" i="1" s="1"/>
  <c r="D21" i="1"/>
  <c r="H21" i="1" s="1"/>
  <c r="D22" i="1"/>
  <c r="D23" i="1"/>
  <c r="H23" i="1" s="1"/>
  <c r="D24" i="1"/>
  <c r="H24" i="1" s="1"/>
  <c r="D25" i="1"/>
  <c r="H25" i="1" s="1"/>
  <c r="D26" i="1"/>
  <c r="H26" i="1" s="1"/>
  <c r="D27" i="1"/>
  <c r="H27" i="1" s="1"/>
  <c r="D28" i="1"/>
  <c r="H28" i="1" s="1"/>
  <c r="D29" i="1"/>
  <c r="H29" i="1" s="1"/>
  <c r="D30" i="1"/>
  <c r="D31" i="1"/>
  <c r="H31" i="1" s="1"/>
  <c r="D32" i="1"/>
  <c r="H32" i="1" s="1"/>
  <c r="D33" i="1"/>
  <c r="H33" i="1" s="1"/>
  <c r="D34" i="1"/>
  <c r="H34" i="1" s="1"/>
  <c r="D35" i="1"/>
  <c r="H35" i="1" s="1"/>
  <c r="D36" i="1"/>
  <c r="H36" i="1" s="1"/>
  <c r="D37" i="1"/>
  <c r="H37" i="1" s="1"/>
  <c r="D38" i="1"/>
  <c r="D39" i="1"/>
  <c r="H39" i="1" s="1"/>
  <c r="D40" i="1"/>
  <c r="H40" i="1" s="1"/>
  <c r="D41" i="1"/>
  <c r="H41" i="1" s="1"/>
  <c r="D42" i="1"/>
  <c r="H42" i="1" s="1"/>
  <c r="D43" i="1"/>
  <c r="H43" i="1" s="1"/>
  <c r="D44" i="1"/>
  <c r="H44" i="1" s="1"/>
  <c r="D45" i="1"/>
  <c r="H45" i="1" s="1"/>
  <c r="D46" i="1"/>
  <c r="D47" i="1"/>
  <c r="H47" i="1" s="1"/>
  <c r="D48" i="1"/>
  <c r="H48" i="1" s="1"/>
  <c r="D49" i="1"/>
  <c r="H49" i="1" s="1"/>
  <c r="D50" i="1"/>
  <c r="H50" i="1" s="1"/>
  <c r="D51" i="1"/>
  <c r="H51" i="1" s="1"/>
  <c r="D52" i="1"/>
  <c r="H52" i="1" s="1"/>
  <c r="D53" i="1"/>
  <c r="H53" i="1" s="1"/>
  <c r="D54" i="1"/>
  <c r="D55" i="1"/>
  <c r="H55" i="1" s="1"/>
  <c r="D56" i="1"/>
  <c r="H56" i="1" s="1"/>
  <c r="D57" i="1"/>
  <c r="H57" i="1" s="1"/>
  <c r="D58" i="1"/>
  <c r="H58" i="1" s="1"/>
  <c r="D59" i="1"/>
  <c r="H59" i="1" s="1"/>
  <c r="D60" i="1"/>
  <c r="H60" i="1" s="1"/>
  <c r="D61" i="1"/>
  <c r="H61" i="1" s="1"/>
  <c r="D62" i="1"/>
  <c r="D63" i="1"/>
  <c r="H63" i="1" s="1"/>
  <c r="D64" i="1"/>
  <c r="H64" i="1" s="1"/>
  <c r="D65" i="1"/>
  <c r="H65" i="1" s="1"/>
  <c r="D66" i="1"/>
  <c r="H66" i="1" s="1"/>
  <c r="D67" i="1"/>
  <c r="H67" i="1" s="1"/>
  <c r="D68" i="1"/>
  <c r="H68" i="1" s="1"/>
  <c r="D69" i="1"/>
  <c r="H69" i="1" s="1"/>
  <c r="D70" i="1"/>
  <c r="D71" i="1"/>
  <c r="H71" i="1" s="1"/>
  <c r="D72" i="1"/>
  <c r="H72" i="1" s="1"/>
  <c r="D73" i="1"/>
  <c r="H73" i="1" s="1"/>
  <c r="D74" i="1"/>
  <c r="H74" i="1" s="1"/>
  <c r="D75" i="1"/>
  <c r="H75" i="1" s="1"/>
  <c r="D76" i="1"/>
  <c r="H76" i="1" s="1"/>
  <c r="D77" i="1"/>
  <c r="H77" i="1" s="1"/>
  <c r="D78" i="1"/>
  <c r="D79" i="1"/>
  <c r="H79" i="1" s="1"/>
  <c r="D80" i="1"/>
  <c r="H80" i="1" s="1"/>
  <c r="D81" i="1"/>
  <c r="H81" i="1" s="1"/>
  <c r="D82" i="1"/>
  <c r="H82" i="1" s="1"/>
  <c r="D83" i="1"/>
  <c r="H83" i="1" s="1"/>
  <c r="D84" i="1"/>
  <c r="H84" i="1" s="1"/>
  <c r="D85" i="1"/>
  <c r="H85" i="1" s="1"/>
  <c r="D86" i="1"/>
  <c r="D87" i="1"/>
  <c r="H87" i="1" s="1"/>
  <c r="D88" i="1"/>
  <c r="H88" i="1" s="1"/>
  <c r="D89" i="1"/>
  <c r="H89" i="1" s="1"/>
  <c r="D90" i="1"/>
  <c r="H90" i="1" s="1"/>
  <c r="D91" i="1"/>
  <c r="H91" i="1" s="1"/>
  <c r="D92" i="1"/>
  <c r="H92" i="1" s="1"/>
  <c r="D93" i="1"/>
  <c r="H93" i="1" s="1"/>
  <c r="D94" i="1"/>
  <c r="D95" i="1"/>
  <c r="H95" i="1" s="1"/>
  <c r="D96" i="1"/>
  <c r="H96" i="1" s="1"/>
  <c r="D97" i="1"/>
  <c r="H97" i="1" s="1"/>
  <c r="D98" i="1"/>
  <c r="H98" i="1" s="1"/>
  <c r="D99" i="1"/>
  <c r="H99" i="1" s="1"/>
  <c r="D100" i="1"/>
  <c r="H100" i="1" s="1"/>
  <c r="D101" i="1"/>
  <c r="H101" i="1" s="1"/>
  <c r="D102" i="1"/>
  <c r="D103" i="1"/>
  <c r="H103" i="1" s="1"/>
  <c r="D104" i="1"/>
  <c r="H104" i="1" s="1"/>
  <c r="D105" i="1"/>
  <c r="H105" i="1" s="1"/>
  <c r="D106" i="1"/>
  <c r="H106" i="1" s="1"/>
  <c r="D107" i="1"/>
  <c r="H107" i="1" s="1"/>
  <c r="D108" i="1"/>
  <c r="H108" i="1" s="1"/>
  <c r="D109" i="1"/>
  <c r="H109" i="1" s="1"/>
  <c r="D110" i="1"/>
  <c r="D111" i="1"/>
  <c r="H111" i="1" s="1"/>
  <c r="D112" i="1"/>
  <c r="H112" i="1" s="1"/>
  <c r="D113" i="1"/>
  <c r="H113" i="1" s="1"/>
  <c r="D114" i="1"/>
  <c r="H114" i="1" s="1"/>
  <c r="D115" i="1"/>
  <c r="H115" i="1" s="1"/>
  <c r="D116" i="1"/>
  <c r="H116" i="1" s="1"/>
  <c r="D117" i="1"/>
  <c r="H117" i="1" s="1"/>
  <c r="D118" i="1"/>
  <c r="D119" i="1"/>
  <c r="H119" i="1" s="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E114" i="1" l="1"/>
  <c r="F114" i="1" s="1"/>
  <c r="G114" i="1" s="1"/>
  <c r="C114" i="1" s="1"/>
  <c r="E21" i="1"/>
  <c r="F21" i="1" s="1"/>
  <c r="G21" i="1" s="1"/>
  <c r="E34" i="1"/>
  <c r="F34" i="1" s="1"/>
  <c r="G34" i="1" s="1"/>
  <c r="C34" i="1" s="1"/>
  <c r="E80" i="1"/>
  <c r="F80" i="1" s="1"/>
  <c r="G80" i="1" s="1"/>
  <c r="C80" i="1" s="1"/>
  <c r="E20" i="1"/>
  <c r="F20" i="1" s="1"/>
  <c r="G20" i="1" s="1"/>
  <c r="C20" i="1" s="1"/>
  <c r="E92" i="1"/>
  <c r="F92" i="1" s="1"/>
  <c r="G92" i="1" s="1"/>
  <c r="E64" i="1"/>
  <c r="F64" i="1" s="1"/>
  <c r="G64" i="1" s="1"/>
  <c r="C64" i="1" s="1"/>
  <c r="E108" i="1"/>
  <c r="F108" i="1" s="1"/>
  <c r="G108" i="1" s="1"/>
  <c r="C108" i="1" s="1"/>
  <c r="E48" i="1"/>
  <c r="F48" i="1" s="1"/>
  <c r="G48" i="1" s="1"/>
  <c r="C48" i="1" s="1"/>
  <c r="E112" i="1"/>
  <c r="F112" i="1" s="1"/>
  <c r="G112" i="1" s="1"/>
  <c r="C112" i="1" s="1"/>
  <c r="E100" i="1"/>
  <c r="F100" i="1" s="1"/>
  <c r="G100" i="1" s="1"/>
  <c r="C100" i="1" s="1"/>
  <c r="E96" i="1"/>
  <c r="F96" i="1" s="1"/>
  <c r="G96" i="1" s="1"/>
  <c r="C96" i="1" s="1"/>
  <c r="E84" i="1"/>
  <c r="F84" i="1" s="1"/>
  <c r="G84" i="1" s="1"/>
  <c r="C84" i="1" s="1"/>
  <c r="E72" i="1"/>
  <c r="F72" i="1" s="1"/>
  <c r="G72" i="1" s="1"/>
  <c r="C72" i="1" s="1"/>
  <c r="E68" i="1"/>
  <c r="F68" i="1" s="1"/>
  <c r="G68" i="1" s="1"/>
  <c r="C68" i="1" s="1"/>
  <c r="E56" i="1"/>
  <c r="F56" i="1" s="1"/>
  <c r="G56" i="1" s="1"/>
  <c r="C56" i="1" s="1"/>
  <c r="E40" i="1"/>
  <c r="F40" i="1" s="1"/>
  <c r="G40" i="1" s="1"/>
  <c r="C40" i="1" s="1"/>
  <c r="C92" i="1"/>
  <c r="E49" i="1"/>
  <c r="F49" i="1" s="1"/>
  <c r="G49" i="1" s="1"/>
  <c r="C49" i="1" s="1"/>
  <c r="E41" i="1"/>
  <c r="F41" i="1" s="1"/>
  <c r="G41" i="1" s="1"/>
  <c r="C41" i="1" s="1"/>
  <c r="E37" i="1"/>
  <c r="F37" i="1" s="1"/>
  <c r="G37" i="1" s="1"/>
  <c r="C37" i="1" s="1"/>
  <c r="E33" i="1"/>
  <c r="F33" i="1" s="1"/>
  <c r="G33" i="1" s="1"/>
  <c r="C33" i="1" s="1"/>
  <c r="E29" i="1"/>
  <c r="F29" i="1" s="1"/>
  <c r="G29" i="1" s="1"/>
  <c r="C29" i="1" s="1"/>
  <c r="E25" i="1"/>
  <c r="F25" i="1" s="1"/>
  <c r="G25" i="1" s="1"/>
  <c r="C25" i="1" s="1"/>
  <c r="E116" i="1"/>
  <c r="F116" i="1" s="1"/>
  <c r="G116" i="1" s="1"/>
  <c r="C116" i="1" s="1"/>
  <c r="E104" i="1"/>
  <c r="F104" i="1" s="1"/>
  <c r="G104" i="1" s="1"/>
  <c r="C104" i="1" s="1"/>
  <c r="E88" i="1"/>
  <c r="F88" i="1" s="1"/>
  <c r="G88" i="1" s="1"/>
  <c r="C88" i="1" s="1"/>
  <c r="E76" i="1"/>
  <c r="F76" i="1" s="1"/>
  <c r="G76" i="1" s="1"/>
  <c r="C76" i="1" s="1"/>
  <c r="E60" i="1"/>
  <c r="F60" i="1" s="1"/>
  <c r="G60" i="1" s="1"/>
  <c r="C60" i="1" s="1"/>
  <c r="I11" i="1"/>
  <c r="E51" i="1"/>
  <c r="F51" i="1" s="1"/>
  <c r="G51" i="1" s="1"/>
  <c r="C51" i="1" s="1"/>
  <c r="E43" i="1"/>
  <c r="F43" i="1" s="1"/>
  <c r="G43" i="1" s="1"/>
  <c r="C43" i="1" s="1"/>
  <c r="E82" i="1"/>
  <c r="F82" i="1" s="1"/>
  <c r="G82" i="1" s="1"/>
  <c r="C82" i="1" s="1"/>
  <c r="H118" i="1"/>
  <c r="E118" i="1"/>
  <c r="F118" i="1" s="1"/>
  <c r="G118" i="1" s="1"/>
  <c r="H110" i="1"/>
  <c r="E110" i="1"/>
  <c r="F110" i="1" s="1"/>
  <c r="G110" i="1" s="1"/>
  <c r="H102" i="1"/>
  <c r="E102" i="1"/>
  <c r="F102" i="1" s="1"/>
  <c r="G102" i="1" s="1"/>
  <c r="H94" i="1"/>
  <c r="E94" i="1"/>
  <c r="F94" i="1" s="1"/>
  <c r="G94" i="1" s="1"/>
  <c r="H62" i="1"/>
  <c r="E62" i="1"/>
  <c r="F62" i="1" s="1"/>
  <c r="G62" i="1" s="1"/>
  <c r="H54" i="1"/>
  <c r="E54" i="1"/>
  <c r="F54" i="1" s="1"/>
  <c r="G54" i="1" s="1"/>
  <c r="H38" i="1"/>
  <c r="E38" i="1"/>
  <c r="F38" i="1" s="1"/>
  <c r="G38" i="1" s="1"/>
  <c r="H30" i="1"/>
  <c r="E30" i="1"/>
  <c r="F30" i="1" s="1"/>
  <c r="G30" i="1" s="1"/>
  <c r="H22" i="1"/>
  <c r="E22" i="1"/>
  <c r="F22" i="1" s="1"/>
  <c r="G22" i="1" s="1"/>
  <c r="D10" i="1"/>
  <c r="D8" i="1"/>
  <c r="J4" i="1"/>
  <c r="J5" i="1"/>
  <c r="E90" i="1"/>
  <c r="F90" i="1" s="1"/>
  <c r="G90" i="1" s="1"/>
  <c r="C90" i="1" s="1"/>
  <c r="E98" i="1"/>
  <c r="F98" i="1" s="1"/>
  <c r="G98" i="1" s="1"/>
  <c r="C98" i="1" s="1"/>
  <c r="E106" i="1"/>
  <c r="F106" i="1" s="1"/>
  <c r="G106" i="1" s="1"/>
  <c r="C106" i="1" s="1"/>
  <c r="E74" i="1"/>
  <c r="F74" i="1" s="1"/>
  <c r="G74" i="1" s="1"/>
  <c r="C74" i="1" s="1"/>
  <c r="E26" i="1"/>
  <c r="F26" i="1" s="1"/>
  <c r="G26" i="1" s="1"/>
  <c r="C26" i="1" s="1"/>
  <c r="H86" i="1"/>
  <c r="E86" i="1"/>
  <c r="F86" i="1" s="1"/>
  <c r="G86" i="1" s="1"/>
  <c r="H78" i="1"/>
  <c r="E78" i="1"/>
  <c r="F78" i="1" s="1"/>
  <c r="G78" i="1" s="1"/>
  <c r="E58" i="1"/>
  <c r="F58" i="1" s="1"/>
  <c r="G58" i="1" s="1"/>
  <c r="C58" i="1" s="1"/>
  <c r="H70" i="1"/>
  <c r="E70" i="1"/>
  <c r="F70" i="1" s="1"/>
  <c r="G70" i="1" s="1"/>
  <c r="H46" i="1"/>
  <c r="E46" i="1"/>
  <c r="F46" i="1" s="1"/>
  <c r="G46" i="1" s="1"/>
  <c r="E66" i="1"/>
  <c r="F66" i="1" s="1"/>
  <c r="G66" i="1" s="1"/>
  <c r="C66" i="1" s="1"/>
  <c r="J8" i="1"/>
  <c r="E52" i="1"/>
  <c r="F52" i="1" s="1"/>
  <c r="G52" i="1" s="1"/>
  <c r="C52" i="1" s="1"/>
  <c r="E44" i="1"/>
  <c r="F44" i="1" s="1"/>
  <c r="G44" i="1" s="1"/>
  <c r="C44" i="1" s="1"/>
  <c r="E36" i="1"/>
  <c r="F36" i="1" s="1"/>
  <c r="G36" i="1" s="1"/>
  <c r="C36" i="1" s="1"/>
  <c r="E32" i="1"/>
  <c r="F32" i="1" s="1"/>
  <c r="G32" i="1" s="1"/>
  <c r="C32" i="1" s="1"/>
  <c r="E28" i="1"/>
  <c r="F28" i="1" s="1"/>
  <c r="G28" i="1" s="1"/>
  <c r="C28" i="1" s="1"/>
  <c r="E24" i="1"/>
  <c r="F24" i="1" s="1"/>
  <c r="G24" i="1" s="1"/>
  <c r="C24" i="1" s="1"/>
  <c r="I5" i="1"/>
  <c r="E50" i="1"/>
  <c r="F50" i="1" s="1"/>
  <c r="G50" i="1" s="1"/>
  <c r="C50" i="1" s="1"/>
  <c r="E42" i="1"/>
  <c r="F42" i="1" s="1"/>
  <c r="G42" i="1" s="1"/>
  <c r="C42" i="1" s="1"/>
  <c r="I9" i="1"/>
  <c r="C21" i="1"/>
  <c r="D4" i="1"/>
  <c r="D7" i="1" s="1"/>
  <c r="D11" i="1"/>
  <c r="E119" i="1"/>
  <c r="F119" i="1" s="1"/>
  <c r="G119" i="1" s="1"/>
  <c r="C119" i="1" s="1"/>
  <c r="E115" i="1"/>
  <c r="F115" i="1" s="1"/>
  <c r="G115" i="1" s="1"/>
  <c r="C115" i="1" s="1"/>
  <c r="E111" i="1"/>
  <c r="F111" i="1" s="1"/>
  <c r="G111" i="1" s="1"/>
  <c r="C111" i="1" s="1"/>
  <c r="E107" i="1"/>
  <c r="F107" i="1" s="1"/>
  <c r="G107" i="1" s="1"/>
  <c r="C107" i="1" s="1"/>
  <c r="E103" i="1"/>
  <c r="F103" i="1" s="1"/>
  <c r="G103" i="1" s="1"/>
  <c r="C103" i="1" s="1"/>
  <c r="E99" i="1"/>
  <c r="F99" i="1" s="1"/>
  <c r="G99" i="1" s="1"/>
  <c r="C99" i="1" s="1"/>
  <c r="E95" i="1"/>
  <c r="F95" i="1" s="1"/>
  <c r="G95" i="1" s="1"/>
  <c r="C95" i="1" s="1"/>
  <c r="E91" i="1"/>
  <c r="F91" i="1" s="1"/>
  <c r="G91" i="1" s="1"/>
  <c r="C91" i="1" s="1"/>
  <c r="E87" i="1"/>
  <c r="F87" i="1" s="1"/>
  <c r="G87" i="1" s="1"/>
  <c r="C87" i="1" s="1"/>
  <c r="E83" i="1"/>
  <c r="F83" i="1" s="1"/>
  <c r="G83" i="1" s="1"/>
  <c r="C83" i="1" s="1"/>
  <c r="E79" i="1"/>
  <c r="F79" i="1" s="1"/>
  <c r="G79" i="1" s="1"/>
  <c r="C79" i="1" s="1"/>
  <c r="E75" i="1"/>
  <c r="F75" i="1" s="1"/>
  <c r="G75" i="1" s="1"/>
  <c r="C75" i="1" s="1"/>
  <c r="E71" i="1"/>
  <c r="F71" i="1" s="1"/>
  <c r="G71" i="1" s="1"/>
  <c r="C71" i="1" s="1"/>
  <c r="E67" i="1"/>
  <c r="F67" i="1" s="1"/>
  <c r="G67" i="1" s="1"/>
  <c r="C67" i="1" s="1"/>
  <c r="E63" i="1"/>
  <c r="F63" i="1" s="1"/>
  <c r="G63" i="1" s="1"/>
  <c r="C63" i="1" s="1"/>
  <c r="E59" i="1"/>
  <c r="F59" i="1" s="1"/>
  <c r="G59" i="1" s="1"/>
  <c r="C59" i="1" s="1"/>
  <c r="E55" i="1"/>
  <c r="F55" i="1" s="1"/>
  <c r="G55" i="1" s="1"/>
  <c r="C55" i="1" s="1"/>
  <c r="E53" i="1"/>
  <c r="F53" i="1" s="1"/>
  <c r="G53" i="1" s="1"/>
  <c r="C53" i="1" s="1"/>
  <c r="E39" i="1"/>
  <c r="F39" i="1" s="1"/>
  <c r="G39" i="1" s="1"/>
  <c r="C39" i="1" s="1"/>
  <c r="E31" i="1"/>
  <c r="F31" i="1" s="1"/>
  <c r="G31" i="1" s="1"/>
  <c r="C31" i="1" s="1"/>
  <c r="E23" i="1"/>
  <c r="J11" i="1"/>
  <c r="J9" i="1"/>
  <c r="I8" i="1"/>
  <c r="D5" i="1"/>
  <c r="D9" i="1"/>
  <c r="I4" i="1"/>
  <c r="D6" i="1"/>
  <c r="E117" i="1"/>
  <c r="F117" i="1" s="1"/>
  <c r="G117" i="1" s="1"/>
  <c r="C117" i="1" s="1"/>
  <c r="E113" i="1"/>
  <c r="F113" i="1" s="1"/>
  <c r="G113" i="1" s="1"/>
  <c r="C113" i="1" s="1"/>
  <c r="E109" i="1"/>
  <c r="F109" i="1" s="1"/>
  <c r="G109" i="1" s="1"/>
  <c r="C109" i="1" s="1"/>
  <c r="E105" i="1"/>
  <c r="F105" i="1" s="1"/>
  <c r="G105" i="1" s="1"/>
  <c r="C105" i="1" s="1"/>
  <c r="E101" i="1"/>
  <c r="F101" i="1" s="1"/>
  <c r="G101" i="1" s="1"/>
  <c r="C101" i="1" s="1"/>
  <c r="E97" i="1"/>
  <c r="F97" i="1" s="1"/>
  <c r="G97" i="1" s="1"/>
  <c r="C97" i="1" s="1"/>
  <c r="E93" i="1"/>
  <c r="F93" i="1" s="1"/>
  <c r="G93" i="1" s="1"/>
  <c r="C93" i="1" s="1"/>
  <c r="E89" i="1"/>
  <c r="F89" i="1" s="1"/>
  <c r="G89" i="1" s="1"/>
  <c r="C89" i="1" s="1"/>
  <c r="E85" i="1"/>
  <c r="F85" i="1" s="1"/>
  <c r="G85" i="1" s="1"/>
  <c r="C85" i="1" s="1"/>
  <c r="E81" i="1"/>
  <c r="F81" i="1" s="1"/>
  <c r="G81" i="1" s="1"/>
  <c r="C81" i="1" s="1"/>
  <c r="E77" i="1"/>
  <c r="F77" i="1" s="1"/>
  <c r="G77" i="1" s="1"/>
  <c r="C77" i="1" s="1"/>
  <c r="E73" i="1"/>
  <c r="F73" i="1" s="1"/>
  <c r="G73" i="1" s="1"/>
  <c r="C73" i="1" s="1"/>
  <c r="E69" i="1"/>
  <c r="F69" i="1" s="1"/>
  <c r="G69" i="1" s="1"/>
  <c r="C69" i="1" s="1"/>
  <c r="E65" i="1"/>
  <c r="F65" i="1" s="1"/>
  <c r="G65" i="1" s="1"/>
  <c r="C65" i="1" s="1"/>
  <c r="E61" i="1"/>
  <c r="F61" i="1" s="1"/>
  <c r="G61" i="1" s="1"/>
  <c r="C61" i="1" s="1"/>
  <c r="E57" i="1"/>
  <c r="F57" i="1" s="1"/>
  <c r="G57" i="1" s="1"/>
  <c r="C57" i="1" s="1"/>
  <c r="E47" i="1"/>
  <c r="F47" i="1" s="1"/>
  <c r="G47" i="1" s="1"/>
  <c r="C47" i="1" s="1"/>
  <c r="E45" i="1"/>
  <c r="F45" i="1" s="1"/>
  <c r="G45" i="1" s="1"/>
  <c r="C45" i="1" s="1"/>
  <c r="E35" i="1"/>
  <c r="F35" i="1" s="1"/>
  <c r="G35" i="1" s="1"/>
  <c r="C35" i="1" s="1"/>
  <c r="E27" i="1"/>
  <c r="F27" i="1" s="1"/>
  <c r="G27" i="1" s="1"/>
  <c r="C27" i="1" s="1"/>
  <c r="J10" i="1"/>
  <c r="I10" i="1"/>
  <c r="H11" i="1" l="1"/>
  <c r="C78" i="1"/>
  <c r="H4" i="1"/>
  <c r="C70" i="1"/>
  <c r="C22" i="1"/>
  <c r="C38" i="1"/>
  <c r="C62" i="1"/>
  <c r="C102" i="1"/>
  <c r="C118" i="1"/>
  <c r="H9" i="1"/>
  <c r="E6" i="1"/>
  <c r="C46" i="1"/>
  <c r="C30" i="1"/>
  <c r="C54" i="1"/>
  <c r="C94" i="1"/>
  <c r="C110" i="1"/>
  <c r="H8" i="1"/>
  <c r="E9" i="1"/>
  <c r="C86" i="1"/>
  <c r="H10" i="1"/>
  <c r="H5" i="1"/>
  <c r="E10" i="1"/>
  <c r="E8" i="1"/>
  <c r="F23" i="1"/>
  <c r="E11" i="1"/>
  <c r="E4" i="1"/>
  <c r="E7" i="1" s="1"/>
  <c r="E5" i="1"/>
  <c r="G23" i="1" l="1"/>
  <c r="F4" i="1"/>
  <c r="F7" i="1" s="1"/>
  <c r="F9" i="1"/>
  <c r="F6" i="1"/>
  <c r="F8" i="1"/>
  <c r="F5" i="1"/>
  <c r="F10" i="1"/>
  <c r="F11" i="1"/>
  <c r="C23" i="1" l="1"/>
  <c r="G6" i="1"/>
  <c r="G5" i="1"/>
  <c r="G4" i="1"/>
  <c r="G7" i="1" s="1"/>
  <c r="G11" i="1"/>
  <c r="G10" i="1"/>
  <c r="G8" i="1"/>
  <c r="G9" i="1"/>
  <c r="C6" i="1" l="1"/>
  <c r="J6" i="1"/>
  <c r="H6" i="1"/>
  <c r="J7" i="1"/>
  <c r="C10" i="1"/>
  <c r="I7" i="1"/>
  <c r="C5" i="1"/>
  <c r="C9" i="1"/>
  <c r="H7" i="1"/>
  <c r="C8" i="1"/>
  <c r="C4" i="1"/>
  <c r="C7" i="1" s="1"/>
  <c r="C11" i="1"/>
  <c r="I6" i="1"/>
</calcChain>
</file>

<file path=xl/comments1.xml><?xml version="1.0" encoding="utf-8"?>
<comments xmlns="http://schemas.openxmlformats.org/spreadsheetml/2006/main">
  <authors>
    <author>Doane</author>
  </authors>
  <commentList>
    <comment ref="C3" authorId="0">
      <text>
        <r>
          <rPr>
            <sz val="8"/>
            <color indexed="81"/>
            <rFont val="Tahoma"/>
            <family val="2"/>
          </rPr>
          <t>1 if borrower missed at least two monthly payments, 0 otherwise</t>
        </r>
      </text>
    </comment>
    <comment ref="D3" authorId="0">
      <text>
        <r>
          <rPr>
            <sz val="8"/>
            <color indexed="81"/>
            <rFont val="Tahoma"/>
            <family val="2"/>
          </rPr>
          <t>Age of principal borrower</t>
        </r>
      </text>
    </comment>
    <comment ref="E3" authorId="0">
      <text>
        <r>
          <rPr>
            <sz val="8"/>
            <color indexed="81"/>
            <rFont val="Tahoma"/>
            <family val="2"/>
          </rPr>
          <t>Annual income (combined if joint husband-wife borrowers)</t>
        </r>
      </text>
    </comment>
    <comment ref="F3" authorId="0">
      <text>
        <r>
          <rPr>
            <sz val="8"/>
            <color indexed="81"/>
            <rFont val="Tahoma"/>
            <family val="2"/>
          </rPr>
          <t>Amount to be financed in the mortgage (i.e., excluding down payment)</t>
        </r>
      </text>
    </comment>
    <comment ref="G3" authorId="0">
      <text>
        <r>
          <rPr>
            <sz val="8"/>
            <color indexed="81"/>
            <rFont val="Tahoma"/>
            <family val="2"/>
          </rPr>
          <t>Mortgage/Income ratio</t>
        </r>
      </text>
    </comment>
    <comment ref="H3" authorId="0">
      <text>
        <r>
          <rPr>
            <sz val="8"/>
            <color indexed="81"/>
            <rFont val="Tahoma"/>
            <family val="2"/>
          </rPr>
          <t>1 if principal borrower or co-borrower is employed, 0 otherwise</t>
        </r>
      </text>
    </comment>
    <comment ref="I3" authorId="0">
      <text>
        <r>
          <rPr>
            <sz val="8"/>
            <color indexed="81"/>
            <rFont val="Tahoma"/>
            <family val="2"/>
          </rPr>
          <t>1 if principal borrower is married, 0 otherwise</t>
        </r>
      </text>
    </comment>
    <comment ref="J3" authorId="0">
      <text>
        <r>
          <rPr>
            <sz val="8"/>
            <color indexed="81"/>
            <rFont val="Tahoma"/>
            <family val="2"/>
          </rPr>
          <t>1 if principal borrower is a college graduate, 0 otherwise</t>
        </r>
      </text>
    </comment>
    <comment ref="C19" authorId="0">
      <text>
        <r>
          <rPr>
            <sz val="8"/>
            <color indexed="81"/>
            <rFont val="Tahoma"/>
            <family val="2"/>
          </rPr>
          <t>1 if borrower missed at least two monthly payments, 0 otherwise</t>
        </r>
      </text>
    </comment>
    <comment ref="D19" authorId="0">
      <text>
        <r>
          <rPr>
            <sz val="8"/>
            <color indexed="81"/>
            <rFont val="Tahoma"/>
            <family val="2"/>
          </rPr>
          <t>Age of principal borrower</t>
        </r>
      </text>
    </comment>
    <comment ref="E19" authorId="0">
      <text>
        <r>
          <rPr>
            <sz val="8"/>
            <color indexed="81"/>
            <rFont val="Tahoma"/>
            <family val="2"/>
          </rPr>
          <t>Annual income (combined if joint husband-wife borrowers)</t>
        </r>
      </text>
    </comment>
    <comment ref="F19" authorId="0">
      <text>
        <r>
          <rPr>
            <sz val="8"/>
            <color indexed="81"/>
            <rFont val="Tahoma"/>
            <family val="2"/>
          </rPr>
          <t>Amount to be financed in the mortgage (i.e., excluding down payment)</t>
        </r>
      </text>
    </comment>
    <comment ref="G19" authorId="0">
      <text>
        <r>
          <rPr>
            <sz val="8"/>
            <color indexed="81"/>
            <rFont val="Tahoma"/>
            <family val="2"/>
          </rPr>
          <t>Mortgage/Income ratio</t>
        </r>
      </text>
    </comment>
    <comment ref="H19" authorId="0">
      <text>
        <r>
          <rPr>
            <sz val="8"/>
            <color indexed="81"/>
            <rFont val="Tahoma"/>
            <family val="2"/>
          </rPr>
          <t>1 if principal borrower or co-borrower is employed, 0 otherwise</t>
        </r>
      </text>
    </comment>
    <comment ref="I19" authorId="0">
      <text>
        <r>
          <rPr>
            <sz val="8"/>
            <color indexed="81"/>
            <rFont val="Tahoma"/>
            <family val="2"/>
          </rPr>
          <t>1 if principal borrower is married, 0 otherwise</t>
        </r>
      </text>
    </comment>
    <comment ref="J19" authorId="0">
      <text>
        <r>
          <rPr>
            <sz val="8"/>
            <color indexed="81"/>
            <rFont val="Tahoma"/>
            <family val="2"/>
          </rPr>
          <t>1 if principal borrower is a college graduate, 0 otherwise</t>
        </r>
      </text>
    </comment>
  </commentList>
</comments>
</file>

<file path=xl/sharedStrings.xml><?xml version="1.0" encoding="utf-8"?>
<sst xmlns="http://schemas.openxmlformats.org/spreadsheetml/2006/main" count="39" uniqueCount="19">
  <si>
    <t>Default?</t>
  </si>
  <si>
    <t>Age</t>
  </si>
  <si>
    <t>Income</t>
  </si>
  <si>
    <t>Mortgage</t>
  </si>
  <si>
    <t>Married</t>
  </si>
  <si>
    <t>ColGrad</t>
  </si>
  <si>
    <t>Obs</t>
  </si>
  <si>
    <t>Mean</t>
  </si>
  <si>
    <t>St. Dev.</t>
  </si>
  <si>
    <t>Min</t>
  </si>
  <si>
    <t>Max</t>
  </si>
  <si>
    <t>Param1</t>
  </si>
  <si>
    <t>Param2</t>
  </si>
  <si>
    <t>Ratio</t>
  </si>
  <si>
    <t>Q1</t>
  </si>
  <si>
    <t>Q3</t>
  </si>
  <si>
    <t>Employed</t>
  </si>
  <si>
    <t>Logit Regression Model for Binary Dependent Variable</t>
  </si>
  <si>
    <t>Minitab Results for OLS versus Logit Regression Model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</si>
</sst>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0"/>
  </numFmts>
  <fonts count="6" x14ac:knownFonts="1">
    <font>
      <sz val="10"/>
      <name val="Arial"/>
    </font>
    <font>
      <sz val="8"/>
      <color indexed="81"/>
      <name val="Tahoma"/>
      <family val="2"/>
    </font>
    <font>
      <i/>
      <sz val="10"/>
      <name val="Arial"/>
      <family val="2"/>
    </font>
    <font>
      <b/>
      <i/>
      <sz val="12"/>
      <color theme="4" tint="-0.249977111117893"/>
      <name val="Arial"/>
      <family val="2"/>
    </font>
    <font>
      <b/>
      <i/>
      <sz val="12"/>
      <color theme="8" tint="-0.499984740745262"/>
      <name val="Arial"/>
      <family val="2"/>
    </font>
    <font>
      <b/>
      <i/>
      <sz val="10"/>
      <color theme="0"/>
      <name val="Arial"/>
      <family val="2"/>
    </font>
  </fonts>
  <fills count="4">
    <fill>
      <patternFill patternType="none"/>
    </fill>
    <fill>
      <patternFill patternType="gray125"/>
    </fill>
    <fill>
      <patternFill patternType="solid">
        <fgColor rgb="FFFFFF00"/>
        <bgColor indexed="64"/>
      </patternFill>
    </fill>
    <fill>
      <patternFill patternType="solid">
        <fgColor theme="8" tint="-0.249977111117893"/>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5">
    <xf numFmtId="0" fontId="0" fillId="0" borderId="0" xfId="0"/>
    <xf numFmtId="1" fontId="0" fillId="0" borderId="0" xfId="0" applyNumberFormat="1" applyAlignment="1">
      <alignment horizontal="center"/>
    </xf>
    <xf numFmtId="0" fontId="0" fillId="0" borderId="0" xfId="0" applyAlignment="1">
      <alignment horizontal="center"/>
    </xf>
    <xf numFmtId="2" fontId="0" fillId="0" borderId="0" xfId="0" applyNumberFormat="1" applyAlignment="1">
      <alignment horizontal="center"/>
    </xf>
    <xf numFmtId="3" fontId="0" fillId="0" borderId="0" xfId="0" applyNumberFormat="1" applyAlignment="1">
      <alignment horizontal="center"/>
    </xf>
    <xf numFmtId="164" fontId="0" fillId="0" borderId="0" xfId="0" applyNumberFormat="1" applyAlignment="1">
      <alignment horizontal="center"/>
    </xf>
    <xf numFmtId="4" fontId="0" fillId="0" borderId="0" xfId="0" applyNumberFormat="1" applyAlignment="1">
      <alignment horizontal="center"/>
    </xf>
    <xf numFmtId="9" fontId="0" fillId="0" borderId="0" xfId="0" applyNumberFormat="1" applyAlignment="1">
      <alignment horizontal="left"/>
    </xf>
    <xf numFmtId="165" fontId="0" fillId="0" borderId="0" xfId="0" applyNumberFormat="1" applyAlignment="1">
      <alignment horizontal="center"/>
    </xf>
    <xf numFmtId="0" fontId="3" fillId="0" borderId="0" xfId="0" applyFont="1"/>
    <xf numFmtId="0" fontId="0" fillId="0" borderId="1" xfId="0" applyBorder="1" applyAlignment="1">
      <alignment horizontal="center"/>
    </xf>
    <xf numFmtId="0" fontId="2" fillId="0" borderId="0" xfId="0" applyFont="1" applyAlignment="1">
      <alignment horizontal="center"/>
    </xf>
    <xf numFmtId="0" fontId="0" fillId="2" borderId="1" xfId="0" applyFill="1" applyBorder="1" applyAlignment="1">
      <alignment horizontal="center"/>
    </xf>
    <xf numFmtId="0" fontId="4" fillId="0" borderId="0" xfId="0" applyFont="1"/>
    <xf numFmtId="0" fontId="5" fillId="3" borderId="0" xfId="0" applyFont="1" applyFill="1" applyAlignment="1">
      <alignment horizontal="center"/>
    </xf>
  </cellXfs>
  <cellStyles count="1">
    <cellStyle name="Normal" xfId="0" builtinId="0"/>
  </cellStyles>
  <dxfs count="1">
    <dxf>
      <fill>
        <patternFill>
          <bgColor indexed="26"/>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314324</xdr:colOff>
      <xdr:row>1</xdr:row>
      <xdr:rowOff>123824</xdr:rowOff>
    </xdr:from>
    <xdr:to>
      <xdr:col>15</xdr:col>
      <xdr:colOff>495299</xdr:colOff>
      <xdr:row>6</xdr:row>
      <xdr:rowOff>28575</xdr:rowOff>
    </xdr:to>
    <xdr:sp macro="" textlink="">
      <xdr:nvSpPr>
        <xdr:cNvPr id="1039" name="Text Box 15"/>
        <xdr:cNvSpPr txBox="1">
          <a:spLocks noChangeArrowheads="1"/>
        </xdr:cNvSpPr>
      </xdr:nvSpPr>
      <xdr:spPr bwMode="auto">
        <a:xfrm>
          <a:off x="6286499" y="314324"/>
          <a:ext cx="3228975" cy="742951"/>
        </a:xfrm>
        <a:prstGeom prst="rect">
          <a:avLst/>
        </a:prstGeom>
        <a:solidFill>
          <a:srgbClr val="FFFFCC"/>
        </a:solidFill>
        <a:ln w="6350">
          <a:solidFill>
            <a:schemeClr val="tx1"/>
          </a:solidFill>
          <a:miter lim="800000"/>
          <a:headEnd/>
          <a:tailEnd/>
        </a:ln>
        <a:effectLst/>
        <a:scene3d>
          <a:camera prst="orthographicFront"/>
          <a:lightRig rig="threePt" dir="t"/>
        </a:scene3d>
        <a:sp3d prstMaterial="matte">
          <a:contourClr>
            <a:schemeClr val="accent6">
              <a:lumMod val="40000"/>
              <a:lumOff val="60000"/>
            </a:schemeClr>
          </a:contourClr>
        </a:sp3d>
      </xdr:spPr>
      <xdr:txBody>
        <a:bodyPr vertOverflow="clip" wrap="square" lIns="91440" tIns="91440" rIns="91440" bIns="91440" anchor="t" upright="1"/>
        <a:lstStyle/>
        <a:p>
          <a:pPr algn="l" rtl="0">
            <a:defRPr sz="1000"/>
          </a:pPr>
          <a:r>
            <a:rPr lang="en-US" sz="1000" b="1" i="1" u="none" strike="noStrike" baseline="0">
              <a:solidFill>
                <a:schemeClr val="accent5">
                  <a:lumMod val="50000"/>
                </a:schemeClr>
              </a:solidFill>
              <a:latin typeface="Arial" pitchFamily="34" charset="0"/>
              <a:cs typeface="Arial" pitchFamily="34" charset="0"/>
            </a:rPr>
            <a:t>Objective</a:t>
          </a:r>
          <a:r>
            <a:rPr lang="en-US" sz="1000" b="0" i="0" u="none" strike="noStrike" baseline="0">
              <a:solidFill>
                <a:schemeClr val="tx1"/>
              </a:solidFill>
              <a:latin typeface="Arial" pitchFamily="34" charset="0"/>
              <a:cs typeface="Arial" pitchFamily="34" charset="0"/>
            </a:rPr>
            <a:t>  To illustrate the format of a data set with binary dependent variable, and to show the difference between OLS and logit regression.</a:t>
          </a:r>
        </a:p>
      </xdr:txBody>
    </xdr:sp>
    <xdr:clientData/>
  </xdr:twoCellAnchor>
  <xdr:twoCellAnchor>
    <xdr:from>
      <xdr:col>4</xdr:col>
      <xdr:colOff>323849</xdr:colOff>
      <xdr:row>11</xdr:row>
      <xdr:rowOff>142874</xdr:rowOff>
    </xdr:from>
    <xdr:to>
      <xdr:col>6</xdr:col>
      <xdr:colOff>323849</xdr:colOff>
      <xdr:row>15</xdr:row>
      <xdr:rowOff>9525</xdr:rowOff>
    </xdr:to>
    <xdr:sp macro="" textlink="">
      <xdr:nvSpPr>
        <xdr:cNvPr id="1040" name="Text Box 16"/>
        <xdr:cNvSpPr txBox="1">
          <a:spLocks noChangeArrowheads="1"/>
        </xdr:cNvSpPr>
      </xdr:nvSpPr>
      <xdr:spPr bwMode="auto">
        <a:xfrm>
          <a:off x="2381249" y="1981199"/>
          <a:ext cx="1381125" cy="514351"/>
        </a:xfrm>
        <a:prstGeom prst="rect">
          <a:avLst/>
        </a:prstGeom>
        <a:solidFill>
          <a:schemeClr val="accent6">
            <a:lumMod val="75000"/>
          </a:schemeClr>
        </a:solidFill>
        <a:ln w="6350">
          <a:solidFill>
            <a:schemeClr val="accent6">
              <a:lumMod val="75000"/>
            </a:schemeClr>
          </a:solidFill>
          <a:miter lim="800000"/>
          <a:headEnd/>
          <a:tailEnd/>
        </a:ln>
        <a:effectLst/>
        <a:scene3d>
          <a:camera prst="orthographicFront"/>
          <a:lightRig rig="threePt" dir="t"/>
        </a:scene3d>
        <a:sp3d prstMaterial="matte">
          <a:contourClr>
            <a:schemeClr val="accent6">
              <a:lumMod val="40000"/>
              <a:lumOff val="60000"/>
            </a:schemeClr>
          </a:contourClr>
        </a:sp3d>
      </xdr:spPr>
      <xdr:txBody>
        <a:bodyPr vertOverflow="clip" wrap="square" lIns="91440" tIns="91440" rIns="91440" bIns="91440" anchor="t" upright="1"/>
        <a:lstStyle/>
        <a:p>
          <a:pPr algn="ctr" rtl="0">
            <a:defRPr sz="1000"/>
          </a:pPr>
          <a:r>
            <a:rPr lang="en-US" sz="1100" b="1" i="0" u="none" strike="noStrike" baseline="0">
              <a:solidFill>
                <a:srgbClr val="FFFF00"/>
              </a:solidFill>
              <a:latin typeface="Arial" pitchFamily="34" charset="0"/>
              <a:cs typeface="Arial" pitchFamily="34" charset="0"/>
            </a:rPr>
            <a:t>Press F9 to take a new sample</a:t>
          </a:r>
        </a:p>
      </xdr:txBody>
    </xdr:sp>
    <xdr:clientData/>
  </xdr:twoCellAnchor>
  <xdr:twoCellAnchor>
    <xdr:from>
      <xdr:col>1</xdr:col>
      <xdr:colOff>285750</xdr:colOff>
      <xdr:row>12</xdr:row>
      <xdr:rowOff>19050</xdr:rowOff>
    </xdr:from>
    <xdr:to>
      <xdr:col>3</xdr:col>
      <xdr:colOff>628650</xdr:colOff>
      <xdr:row>15</xdr:row>
      <xdr:rowOff>47626</xdr:rowOff>
    </xdr:to>
    <xdr:sp macro="" textlink="">
      <xdr:nvSpPr>
        <xdr:cNvPr id="1041" name="Text Box 17"/>
        <xdr:cNvSpPr txBox="1">
          <a:spLocks noChangeArrowheads="1"/>
        </xdr:cNvSpPr>
      </xdr:nvSpPr>
      <xdr:spPr bwMode="auto">
        <a:xfrm>
          <a:off x="485775" y="2019300"/>
          <a:ext cx="1562100" cy="514351"/>
        </a:xfrm>
        <a:prstGeom prst="rect">
          <a:avLst/>
        </a:prstGeom>
        <a:noFill/>
        <a:ln w="6350">
          <a:noFill/>
          <a:miter lim="800000"/>
          <a:headEnd/>
          <a:tailEnd/>
        </a:ln>
        <a:effectLst/>
        <a:scene3d>
          <a:camera prst="orthographicFront"/>
          <a:lightRig rig="threePt" dir="t"/>
        </a:scene3d>
        <a:sp3d prstMaterial="matte">
          <a:contourClr>
            <a:schemeClr val="bg1"/>
          </a:contourClr>
        </a:sp3d>
      </xdr:spPr>
      <xdr:txBody>
        <a:bodyPr vertOverflow="clip" wrap="square" lIns="91440" tIns="91440" rIns="91440" bIns="91440" anchor="t" upright="1"/>
        <a:lstStyle/>
        <a:p>
          <a:pPr algn="l" rtl="0">
            <a:defRPr sz="1000"/>
          </a:pPr>
          <a:r>
            <a:rPr lang="en-US" sz="1000" b="0" i="0" u="none" strike="noStrike" baseline="0">
              <a:solidFill>
                <a:srgbClr val="000000"/>
              </a:solidFill>
              <a:latin typeface="Arial" pitchFamily="34" charset="0"/>
              <a:cs typeface="Arial" pitchFamily="34" charset="0"/>
            </a:rPr>
            <a:t>1 = Default (highlighted)</a:t>
          </a:r>
        </a:p>
        <a:p>
          <a:pPr algn="l" rtl="0">
            <a:defRPr sz="1000"/>
          </a:pPr>
          <a:r>
            <a:rPr lang="en-US" sz="1000" b="0" i="0" u="none" strike="noStrike" baseline="0">
              <a:solidFill>
                <a:srgbClr val="000000"/>
              </a:solidFill>
              <a:latin typeface="Arial" pitchFamily="34" charset="0"/>
              <a:cs typeface="Arial" pitchFamily="34" charset="0"/>
            </a:rPr>
            <a:t>0 = No Default</a:t>
          </a:r>
        </a:p>
      </xdr:txBody>
    </xdr:sp>
    <xdr:clientData/>
  </xdr:twoCellAnchor>
  <xdr:twoCellAnchor>
    <xdr:from>
      <xdr:col>2</xdr:col>
      <xdr:colOff>171450</xdr:colOff>
      <xdr:row>15</xdr:row>
      <xdr:rowOff>95250</xdr:rowOff>
    </xdr:from>
    <xdr:to>
      <xdr:col>3</xdr:col>
      <xdr:colOff>0</xdr:colOff>
      <xdr:row>17</xdr:row>
      <xdr:rowOff>38100</xdr:rowOff>
    </xdr:to>
    <xdr:sp macro="" textlink="">
      <xdr:nvSpPr>
        <xdr:cNvPr id="1042" name="AutoShape 18"/>
        <xdr:cNvSpPr>
          <a:spLocks noChangeArrowheads="1"/>
        </xdr:cNvSpPr>
      </xdr:nvSpPr>
      <xdr:spPr bwMode="auto">
        <a:xfrm>
          <a:off x="942975" y="2581275"/>
          <a:ext cx="476250" cy="266700"/>
        </a:xfrm>
        <a:prstGeom prst="downArrow">
          <a:avLst>
            <a:gd name="adj1" fmla="val 50000"/>
            <a:gd name="adj2" fmla="val 25000"/>
          </a:avLst>
        </a:prstGeom>
        <a:solidFill>
          <a:schemeClr val="accent5">
            <a:lumMod val="75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10</xdr:col>
      <xdr:colOff>314325</xdr:colOff>
      <xdr:row>21</xdr:row>
      <xdr:rowOff>161924</xdr:rowOff>
    </xdr:from>
    <xdr:to>
      <xdr:col>15</xdr:col>
      <xdr:colOff>495300</xdr:colOff>
      <xdr:row>28</xdr:row>
      <xdr:rowOff>123824</xdr:rowOff>
    </xdr:to>
    <xdr:sp macro="" textlink="">
      <xdr:nvSpPr>
        <xdr:cNvPr id="1043" name="Text Box 19"/>
        <xdr:cNvSpPr txBox="1">
          <a:spLocks noChangeArrowheads="1"/>
        </xdr:cNvSpPr>
      </xdr:nvSpPr>
      <xdr:spPr bwMode="auto">
        <a:xfrm>
          <a:off x="6286500" y="3619499"/>
          <a:ext cx="3228975" cy="1095375"/>
        </a:xfrm>
        <a:prstGeom prst="rect">
          <a:avLst/>
        </a:prstGeom>
        <a:noFill/>
        <a:ln w="6350">
          <a:noFill/>
          <a:miter lim="800000"/>
          <a:headEnd/>
          <a:tailEnd/>
        </a:ln>
        <a:effectLst>
          <a:softEdge rad="101600"/>
        </a:effectLst>
        <a:scene3d>
          <a:camera prst="orthographicFront"/>
          <a:lightRig rig="threePt" dir="t"/>
        </a:scene3d>
        <a:sp3d contourW="12700" prstMaterial="matte">
          <a:contourClr>
            <a:schemeClr val="bg1"/>
          </a:contourClr>
        </a:sp3d>
      </xdr:spPr>
      <xdr:txBody>
        <a:bodyPr vertOverflow="clip" wrap="square" lIns="91440" tIns="91440" rIns="91440" bIns="91440" anchor="t" upright="1"/>
        <a:lstStyle/>
        <a:p>
          <a:pPr algn="l" rtl="0">
            <a:defRPr sz="1000"/>
          </a:pPr>
          <a:r>
            <a:rPr lang="en-US" sz="1000" b="0" i="1" u="none" strike="noStrike" baseline="0">
              <a:solidFill>
                <a:srgbClr val="800000"/>
              </a:solidFill>
              <a:latin typeface="Arial" pitchFamily="34" charset="0"/>
              <a:cs typeface="Arial" pitchFamily="34" charset="0"/>
            </a:rPr>
            <a:t>Explanation</a:t>
          </a:r>
          <a:r>
            <a:rPr lang="en-US" sz="1000" b="0" i="0" u="none" strike="noStrike" baseline="0">
              <a:solidFill>
                <a:srgbClr val="000000"/>
              </a:solidFill>
              <a:latin typeface="Arial" pitchFamily="34" charset="0"/>
              <a:cs typeface="Arial" pitchFamily="34" charset="0"/>
            </a:rPr>
            <a:t>  This simulated data set is designed to exhibit realistic patterns (see summary statistics at the top of each column). Excel doesn't do logit regression, so you should copy your sample data to Minitab or a similar stats package.  Sample results from Minitab are shown on the next page for one data set.</a:t>
          </a:r>
        </a:p>
      </xdr:txBody>
    </xdr:sp>
    <xdr:clientData/>
  </xdr:twoCellAnchor>
  <xdr:twoCellAnchor>
    <xdr:from>
      <xdr:col>10</xdr:col>
      <xdr:colOff>285750</xdr:colOff>
      <xdr:row>7</xdr:row>
      <xdr:rowOff>76201</xdr:rowOff>
    </xdr:from>
    <xdr:to>
      <xdr:col>15</xdr:col>
      <xdr:colOff>504825</xdr:colOff>
      <xdr:row>20</xdr:row>
      <xdr:rowOff>142876</xdr:rowOff>
    </xdr:to>
    <xdr:sp macro="" textlink="">
      <xdr:nvSpPr>
        <xdr:cNvPr id="1044" name="Text Box 20"/>
        <xdr:cNvSpPr txBox="1">
          <a:spLocks noChangeArrowheads="1"/>
        </xdr:cNvSpPr>
      </xdr:nvSpPr>
      <xdr:spPr bwMode="auto">
        <a:xfrm>
          <a:off x="6257925" y="1266826"/>
          <a:ext cx="3267075" cy="2171700"/>
        </a:xfrm>
        <a:prstGeom prst="rect">
          <a:avLst/>
        </a:prstGeom>
        <a:solidFill>
          <a:srgbClr val="FFFFCC"/>
        </a:solidFill>
        <a:ln w="6350">
          <a:solidFill>
            <a:schemeClr val="tx1"/>
          </a:solidFill>
          <a:miter lim="800000"/>
          <a:headEnd/>
          <a:tailEnd/>
        </a:ln>
        <a:effectLst/>
        <a:scene3d>
          <a:camera prst="orthographicFront"/>
          <a:lightRig rig="threePt" dir="t"/>
        </a:scene3d>
        <a:sp3d prstMaterial="matte">
          <a:contourClr>
            <a:schemeClr val="bg1"/>
          </a:contourClr>
        </a:sp3d>
      </xdr:spPr>
      <xdr:txBody>
        <a:bodyPr vertOverflow="clip" wrap="square" lIns="91440" tIns="91440" rIns="91440" bIns="91440" anchor="t" upright="1"/>
        <a:lstStyle/>
        <a:p>
          <a:pPr algn="l" rtl="0">
            <a:defRPr sz="1000"/>
          </a:pPr>
          <a:r>
            <a:rPr lang="en-US" sz="1000" b="1" i="1" u="none" strike="noStrike" baseline="0">
              <a:solidFill>
                <a:schemeClr val="accent5">
                  <a:lumMod val="50000"/>
                </a:schemeClr>
              </a:solidFill>
              <a:latin typeface="Arial" pitchFamily="34" charset="0"/>
              <a:cs typeface="Arial" pitchFamily="34" charset="0"/>
            </a:rPr>
            <a:t>Exercises</a:t>
          </a:r>
          <a:r>
            <a:rPr lang="en-US" sz="1000" b="0" i="0" u="none" strike="noStrike" baseline="0">
              <a:solidFill>
                <a:schemeClr val="tx1"/>
              </a:solidFill>
              <a:latin typeface="Arial" pitchFamily="34" charset="0"/>
              <a:cs typeface="Arial" pitchFamily="34" charset="0"/>
            </a:rPr>
            <a:t>  (1) Examine the statistics at the bottom of each column.  Do the results seem reasonable?  Discuss carefully.   (2) Press F9.  Copy the data to Minitab.  Calculate a correlation matrix for the independent variables.  Discuss.  (3)  Use Statistics &gt; Regression &gt; Regression to estimate a model of your choice using the Ordinary Least Squares (OLS) method.  Interpret the results fully.  (4) Use Statistics | Regression &gt; Binary Logistic Regression to estimate the same model using the logit method.  Interpret the results fully. (5) </a:t>
          </a:r>
          <a:r>
            <a:rPr lang="en-US" sz="1000" b="0" i="1" u="none" strike="noStrike" baseline="0">
              <a:solidFill>
                <a:schemeClr val="tx1"/>
              </a:solidFill>
              <a:latin typeface="Arial" pitchFamily="34" charset="0"/>
              <a:cs typeface="Arial" pitchFamily="34" charset="0"/>
            </a:rPr>
            <a:t>Ambitious learners:</a:t>
          </a:r>
          <a:r>
            <a:rPr lang="en-US" sz="1000" b="0" i="0" u="none" strike="noStrike" baseline="0">
              <a:solidFill>
                <a:schemeClr val="tx1"/>
              </a:solidFill>
              <a:latin typeface="Arial" pitchFamily="34" charset="0"/>
              <a:cs typeface="Arial" pitchFamily="34" charset="0"/>
            </a:rPr>
            <a:t>  Make predictions for </a:t>
          </a:r>
          <a:r>
            <a:rPr lang="en-US" sz="1000" b="0" i="1" u="none" strike="noStrike" baseline="0">
              <a:solidFill>
                <a:schemeClr val="tx1"/>
              </a:solidFill>
              <a:latin typeface="Arial" pitchFamily="34" charset="0"/>
              <a:cs typeface="Arial" pitchFamily="34" charset="0"/>
            </a:rPr>
            <a:t>Y</a:t>
          </a:r>
          <a:r>
            <a:rPr lang="en-US" sz="1000" b="0" i="0" u="none" strike="noStrike" baseline="0">
              <a:solidFill>
                <a:schemeClr val="tx1"/>
              </a:solidFill>
              <a:latin typeface="Arial" pitchFamily="34" charset="0"/>
              <a:cs typeface="Arial" pitchFamily="34" charset="0"/>
            </a:rPr>
            <a:t> using both methods and interpret them carefully.  How do they differ?  </a:t>
          </a:r>
        </a:p>
      </xdr:txBody>
    </xdr:sp>
    <xdr:clientData/>
  </xdr:twoCellAnchor>
  <xdr:twoCellAnchor editAs="oneCell">
    <xdr:from>
      <xdr:col>11</xdr:col>
      <xdr:colOff>0</xdr:colOff>
      <xdr:row>30</xdr:row>
      <xdr:rowOff>0</xdr:rowOff>
    </xdr:from>
    <xdr:to>
      <xdr:col>14</xdr:col>
      <xdr:colOff>180724</xdr:colOff>
      <xdr:row>39</xdr:row>
      <xdr:rowOff>95056</xdr:rowOff>
    </xdr:to>
    <xdr:pic>
      <xdr:nvPicPr>
        <xdr:cNvPr id="9" name="Picture 8"/>
        <xdr:cNvPicPr>
          <a:picLocks noChangeAspect="1"/>
        </xdr:cNvPicPr>
      </xdr:nvPicPr>
      <xdr:blipFill>
        <a:blip xmlns:r="http://schemas.openxmlformats.org/officeDocument/2006/relationships" r:embed="rId1"/>
        <a:stretch>
          <a:fillRect/>
        </a:stretch>
      </xdr:blipFill>
      <xdr:spPr>
        <a:xfrm>
          <a:off x="6581775" y="4914900"/>
          <a:ext cx="2009524" cy="15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438149</xdr:colOff>
      <xdr:row>3</xdr:row>
      <xdr:rowOff>142875</xdr:rowOff>
    </xdr:from>
    <xdr:to>
      <xdr:col>12</xdr:col>
      <xdr:colOff>9524</xdr:colOff>
      <xdr:row>10</xdr:row>
      <xdr:rowOff>114300</xdr:rowOff>
    </xdr:to>
    <xdr:sp macro="" textlink="">
      <xdr:nvSpPr>
        <xdr:cNvPr id="2049" name="Text Box 1"/>
        <xdr:cNvSpPr txBox="1">
          <a:spLocks noChangeArrowheads="1"/>
        </xdr:cNvSpPr>
      </xdr:nvSpPr>
      <xdr:spPr bwMode="auto">
        <a:xfrm>
          <a:off x="4905374" y="666750"/>
          <a:ext cx="2009775" cy="1114425"/>
        </a:xfrm>
        <a:prstGeom prst="rect">
          <a:avLst/>
        </a:prstGeom>
        <a:solidFill>
          <a:srgbClr val="FFFFCC"/>
        </a:solidFill>
        <a:ln w="6350">
          <a:solidFill>
            <a:schemeClr val="accent6"/>
          </a:solidFill>
          <a:miter lim="800000"/>
          <a:headEnd/>
          <a:tailEnd/>
        </a:ln>
        <a:effectLst/>
      </xdr:spPr>
      <xdr:txBody>
        <a:bodyPr vertOverflow="clip" wrap="square" lIns="91440" tIns="91440" rIns="91440" bIns="91440" anchor="t" upright="1"/>
        <a:lstStyle/>
        <a:p>
          <a:pPr algn="l" rtl="0">
            <a:defRPr sz="1000"/>
          </a:pPr>
          <a:r>
            <a:rPr lang="en-US" sz="1000" b="0" i="1" u="none" strike="noStrike" baseline="0">
              <a:solidFill>
                <a:srgbClr val="800000"/>
              </a:solidFill>
              <a:latin typeface="Arial" pitchFamily="34" charset="0"/>
              <a:cs typeface="Arial" pitchFamily="34" charset="0"/>
            </a:rPr>
            <a:t>Step 1</a:t>
          </a:r>
          <a:r>
            <a:rPr lang="en-US" sz="1000" b="0" i="0" u="none" strike="noStrike" baseline="0">
              <a:solidFill>
                <a:srgbClr val="800000"/>
              </a:solidFill>
              <a:latin typeface="Arial" pitchFamily="34" charset="0"/>
              <a:cs typeface="Arial" pitchFamily="34" charset="0"/>
            </a:rPr>
            <a:t> </a:t>
          </a:r>
          <a:r>
            <a:rPr lang="en-US" sz="1000" b="0" i="0" u="none" strike="noStrike" baseline="0">
              <a:solidFill>
                <a:srgbClr val="000000"/>
              </a:solidFill>
              <a:latin typeface="Arial" pitchFamily="34" charset="0"/>
              <a:cs typeface="Arial" pitchFamily="34" charset="0"/>
            </a:rPr>
            <a:t> Examine the predictor correlation matrix, to chech for collinearity. Significant correlations at </a:t>
          </a:r>
          <a:r>
            <a:rPr lang="en-US" sz="1100" b="0" i="0" u="none" strike="noStrike" baseline="0">
              <a:solidFill>
                <a:srgbClr val="000000"/>
              </a:solidFill>
              <a:latin typeface="Symbol" pitchFamily="18" charset="2"/>
              <a:cs typeface="Arial" pitchFamily="34" charset="0"/>
            </a:rPr>
            <a:t>a</a:t>
          </a:r>
          <a:r>
            <a:rPr lang="en-US" sz="1000" b="0" i="0" u="none" strike="noStrike" baseline="0">
              <a:solidFill>
                <a:srgbClr val="000000"/>
              </a:solidFill>
              <a:latin typeface="Arial" pitchFamily="34" charset="0"/>
              <a:cs typeface="Arial" pitchFamily="34" charset="0"/>
            </a:rPr>
            <a:t> = 0.05 are highlighted. Are these correlations logical?</a:t>
          </a:r>
        </a:p>
      </xdr:txBody>
    </xdr:sp>
    <xdr:clientData/>
  </xdr:twoCellAnchor>
  <xdr:twoCellAnchor>
    <xdr:from>
      <xdr:col>0</xdr:col>
      <xdr:colOff>180974</xdr:colOff>
      <xdr:row>10</xdr:row>
      <xdr:rowOff>133350</xdr:rowOff>
    </xdr:from>
    <xdr:to>
      <xdr:col>7</xdr:col>
      <xdr:colOff>276225</xdr:colOff>
      <xdr:row>30</xdr:row>
      <xdr:rowOff>47625</xdr:rowOff>
    </xdr:to>
    <xdr:sp macro="" textlink="">
      <xdr:nvSpPr>
        <xdr:cNvPr id="2051" name="Text Box 3"/>
        <xdr:cNvSpPr txBox="1">
          <a:spLocks noChangeArrowheads="1"/>
        </xdr:cNvSpPr>
      </xdr:nvSpPr>
      <xdr:spPr bwMode="auto">
        <a:xfrm>
          <a:off x="180974" y="1800225"/>
          <a:ext cx="3952876" cy="3152775"/>
        </a:xfrm>
        <a:prstGeom prst="rect">
          <a:avLst/>
        </a:prstGeom>
        <a:solidFill>
          <a:schemeClr val="bg1">
            <a:lumMod val="95000"/>
          </a:schemeClr>
        </a:solidFill>
        <a:ln w="12700">
          <a:solidFill>
            <a:srgbClr xmlns:mc="http://schemas.openxmlformats.org/markup-compatibility/2006" xmlns:a14="http://schemas.microsoft.com/office/drawing/2010/main" val="0000FF" mc:Ignorable="a14" a14:legacySpreadsheetColorIndex="12"/>
          </a:solidFill>
          <a:miter lim="800000"/>
          <a:headEnd/>
          <a:tailEnd/>
        </a:ln>
      </xdr:spPr>
      <xdr:txBody>
        <a:bodyPr vertOverflow="clip" wrap="square" lIns="27432" tIns="27432" rIns="0" bIns="0" anchor="t" upright="1"/>
        <a:lstStyle/>
        <a:p>
          <a:pPr algn="l" rtl="0">
            <a:defRPr sz="1000"/>
          </a:pPr>
          <a:r>
            <a:rPr lang="en-US" sz="1100" b="1" i="1" u="none" strike="noStrike" baseline="0">
              <a:solidFill>
                <a:schemeClr val="accent5">
                  <a:lumMod val="50000"/>
                </a:schemeClr>
              </a:solidFill>
              <a:latin typeface="+mn-lt"/>
              <a:cs typeface="Courier New" pitchFamily="49" charset="0"/>
            </a:rPr>
            <a:t>Ordinary Least Squares Regression Results (inappropriate)</a:t>
          </a:r>
          <a:endParaRPr lang="en-US" sz="1100" b="1" i="0" u="none" strike="noStrike" baseline="0">
            <a:solidFill>
              <a:schemeClr val="accent5">
                <a:lumMod val="50000"/>
              </a:schemeClr>
            </a:solidFill>
            <a:latin typeface="+mn-lt"/>
            <a:cs typeface="Courier New" pitchFamily="49" charset="0"/>
          </a:endParaRPr>
        </a:p>
        <a:p>
          <a:endParaRPr lang="en-US" sz="900" b="1" smtClean="0">
            <a:latin typeface="Courier New" pitchFamily="49" charset="0"/>
            <a:ea typeface="+mn-ea"/>
            <a:cs typeface="Courier New" pitchFamily="49" charset="0"/>
          </a:endParaRPr>
        </a:p>
        <a:p>
          <a:r>
            <a:rPr lang="en-US" sz="900" smtClean="0">
              <a:latin typeface="Courier New" pitchFamily="49" charset="0"/>
              <a:ea typeface="+mn-ea"/>
              <a:cs typeface="Courier New" pitchFamily="49" charset="0"/>
            </a:rPr>
            <a:t>The regression equation is</a:t>
          </a:r>
        </a:p>
        <a:p>
          <a:r>
            <a:rPr lang="en-US" sz="900" smtClean="0">
              <a:latin typeface="Courier New" pitchFamily="49" charset="0"/>
              <a:ea typeface="+mn-ea"/>
              <a:cs typeface="Courier New" pitchFamily="49" charset="0"/>
            </a:rPr>
            <a:t>Default? = 0.749 - 0.00091 Age + 0.191 Ratio</a:t>
          </a:r>
        </a:p>
        <a:p>
          <a:r>
            <a:rPr lang="en-US" sz="900" smtClean="0">
              <a:latin typeface="Courier New" pitchFamily="49" charset="0"/>
              <a:ea typeface="+mn-ea"/>
              <a:cs typeface="Courier New" pitchFamily="49" charset="0"/>
            </a:rPr>
            <a:t>- 0.523 Employed - 0.391 Married - 0.345 ColGrad</a:t>
          </a:r>
        </a:p>
        <a:p>
          <a:endParaRPr lang="en-US" sz="900" smtClean="0">
            <a:latin typeface="Courier New" pitchFamily="49" charset="0"/>
            <a:ea typeface="+mn-ea"/>
            <a:cs typeface="Courier New" pitchFamily="49" charset="0"/>
          </a:endParaRPr>
        </a:p>
        <a:p>
          <a:r>
            <a:rPr lang="en-US" sz="900" smtClean="0">
              <a:latin typeface="Courier New" pitchFamily="49" charset="0"/>
              <a:ea typeface="+mn-ea"/>
              <a:cs typeface="Courier New" pitchFamily="49" charset="0"/>
            </a:rPr>
            <a:t>Predictor       Coef   SE Coef      T      P    VIF</a:t>
          </a:r>
        </a:p>
        <a:p>
          <a:r>
            <a:rPr lang="en-US" sz="900" smtClean="0">
              <a:latin typeface="Courier New" pitchFamily="49" charset="0"/>
              <a:ea typeface="+mn-ea"/>
              <a:cs typeface="Courier New" pitchFamily="49" charset="0"/>
            </a:rPr>
            <a:t>Constant      0.7487    0.2011   3.72  0.000</a:t>
          </a:r>
        </a:p>
        <a:p>
          <a:r>
            <a:rPr lang="en-US" sz="900" smtClean="0">
              <a:latin typeface="Courier New" pitchFamily="49" charset="0"/>
              <a:ea typeface="+mn-ea"/>
              <a:cs typeface="Courier New" pitchFamily="49" charset="0"/>
            </a:rPr>
            <a:t>Age        -0.000906  0.003020  -0.30  0.765  1.043</a:t>
          </a:r>
        </a:p>
        <a:p>
          <a:r>
            <a:rPr lang="en-US" sz="900" smtClean="0">
              <a:latin typeface="Courier New" pitchFamily="49" charset="0"/>
              <a:ea typeface="+mn-ea"/>
              <a:cs typeface="Courier New" pitchFamily="49" charset="0"/>
            </a:rPr>
            <a:t>Ratio        0.19111   0.06595   2.90  0.005  1.081</a:t>
          </a:r>
        </a:p>
        <a:p>
          <a:r>
            <a:rPr lang="en-US" sz="900" smtClean="0">
              <a:latin typeface="Courier New" pitchFamily="49" charset="0"/>
              <a:ea typeface="+mn-ea"/>
              <a:cs typeface="Courier New" pitchFamily="49" charset="0"/>
            </a:rPr>
            <a:t>Employed     -0.5231    0.1013  -5.17  0.000  1.034</a:t>
          </a:r>
        </a:p>
        <a:p>
          <a:r>
            <a:rPr lang="en-US" sz="900" smtClean="0">
              <a:latin typeface="Courier New" pitchFamily="49" charset="0"/>
              <a:ea typeface="+mn-ea"/>
              <a:cs typeface="Courier New" pitchFamily="49" charset="0"/>
            </a:rPr>
            <a:t>Married     -0.39105   0.07528  -5.19  0.000  1.041</a:t>
          </a:r>
        </a:p>
        <a:p>
          <a:r>
            <a:rPr lang="en-US" sz="900" smtClean="0">
              <a:latin typeface="Courier New" pitchFamily="49" charset="0"/>
              <a:ea typeface="+mn-ea"/>
              <a:cs typeface="Courier New" pitchFamily="49" charset="0"/>
            </a:rPr>
            <a:t>ColGrad     -0.34510   0.06672  -5.17  0.000  1.036</a:t>
          </a:r>
        </a:p>
        <a:p>
          <a:endParaRPr lang="en-US" sz="900" smtClean="0">
            <a:latin typeface="Courier New" pitchFamily="49" charset="0"/>
            <a:ea typeface="+mn-ea"/>
            <a:cs typeface="Courier New" pitchFamily="49" charset="0"/>
          </a:endParaRPr>
        </a:p>
        <a:p>
          <a:r>
            <a:rPr lang="en-US" sz="900" smtClean="0">
              <a:latin typeface="Courier New" pitchFamily="49" charset="0"/>
              <a:ea typeface="+mn-ea"/>
              <a:cs typeface="Courier New" pitchFamily="49" charset="0"/>
            </a:rPr>
            <a:t>S = 0.323582   R-Sq = 47.5%   R-Sq(adj) = 44.7%</a:t>
          </a:r>
        </a:p>
        <a:p>
          <a:endParaRPr lang="en-US" sz="900" smtClean="0">
            <a:latin typeface="Courier New" pitchFamily="49" charset="0"/>
            <a:ea typeface="+mn-ea"/>
            <a:cs typeface="Courier New" pitchFamily="49" charset="0"/>
          </a:endParaRPr>
        </a:p>
        <a:p>
          <a:r>
            <a:rPr lang="en-US" sz="900" smtClean="0">
              <a:latin typeface="Courier New" pitchFamily="49" charset="0"/>
              <a:ea typeface="+mn-ea"/>
              <a:cs typeface="Courier New" pitchFamily="49" charset="0"/>
            </a:rPr>
            <a:t>Analysis of Variance</a:t>
          </a:r>
        </a:p>
        <a:p>
          <a:endParaRPr lang="en-US" sz="900" smtClean="0">
            <a:latin typeface="Courier New" pitchFamily="49" charset="0"/>
            <a:ea typeface="+mn-ea"/>
            <a:cs typeface="Courier New" pitchFamily="49" charset="0"/>
          </a:endParaRPr>
        </a:p>
        <a:p>
          <a:r>
            <a:rPr lang="en-US" sz="900" smtClean="0">
              <a:latin typeface="Courier New" pitchFamily="49" charset="0"/>
              <a:ea typeface="+mn-ea"/>
              <a:cs typeface="Courier New" pitchFamily="49" charset="0"/>
            </a:rPr>
            <a:t>Source          DF       SS      MS      F      P</a:t>
          </a:r>
        </a:p>
        <a:p>
          <a:r>
            <a:rPr lang="en-US" sz="900" smtClean="0">
              <a:latin typeface="Courier New" pitchFamily="49" charset="0"/>
              <a:ea typeface="+mn-ea"/>
              <a:cs typeface="Courier New" pitchFamily="49" charset="0"/>
            </a:rPr>
            <a:t>Regression       5   8.9077  1.7815  17.01  0.000</a:t>
          </a:r>
        </a:p>
        <a:p>
          <a:r>
            <a:rPr lang="en-US" sz="900" smtClean="0">
              <a:latin typeface="Courier New" pitchFamily="49" charset="0"/>
              <a:ea typeface="+mn-ea"/>
              <a:cs typeface="Courier New" pitchFamily="49" charset="0"/>
            </a:rPr>
            <a:t>Residual Error  94   9.8423  0.1047</a:t>
          </a:r>
        </a:p>
        <a:p>
          <a:r>
            <a:rPr lang="en-US" sz="900" smtClean="0">
              <a:latin typeface="Courier New" pitchFamily="49" charset="0"/>
              <a:ea typeface="+mn-ea"/>
              <a:cs typeface="Courier New" pitchFamily="49" charset="0"/>
            </a:rPr>
            <a:t>Total           99  18.7500</a:t>
          </a:r>
        </a:p>
        <a:p>
          <a:endParaRPr lang="en-US" sz="900" smtClean="0">
            <a:latin typeface="Courier New" pitchFamily="49" charset="0"/>
            <a:ea typeface="+mn-ea"/>
            <a:cs typeface="Courier New" pitchFamily="49" charset="0"/>
          </a:endParaRPr>
        </a:p>
      </xdr:txBody>
    </xdr:sp>
    <xdr:clientData/>
  </xdr:twoCellAnchor>
  <xdr:twoCellAnchor>
    <xdr:from>
      <xdr:col>8</xdr:col>
      <xdr:colOff>409575</xdr:colOff>
      <xdr:row>11</xdr:row>
      <xdr:rowOff>152400</xdr:rowOff>
    </xdr:from>
    <xdr:to>
      <xdr:col>12</xdr:col>
      <xdr:colOff>304800</xdr:colOff>
      <xdr:row>29</xdr:row>
      <xdr:rowOff>66675</xdr:rowOff>
    </xdr:to>
    <xdr:sp macro="" textlink="">
      <xdr:nvSpPr>
        <xdr:cNvPr id="2052" name="Text Box 4"/>
        <xdr:cNvSpPr txBox="1">
          <a:spLocks noChangeArrowheads="1"/>
        </xdr:cNvSpPr>
      </xdr:nvSpPr>
      <xdr:spPr bwMode="auto">
        <a:xfrm>
          <a:off x="4876800" y="1981200"/>
          <a:ext cx="2333625" cy="2828925"/>
        </a:xfrm>
        <a:prstGeom prst="rect">
          <a:avLst/>
        </a:prstGeom>
        <a:solidFill>
          <a:srgbClr val="FFFFCC"/>
        </a:solidFill>
        <a:ln w="6350">
          <a:solidFill>
            <a:schemeClr val="accent6"/>
          </a:solidFill>
          <a:miter lim="800000"/>
          <a:headEnd/>
          <a:tailEnd/>
        </a:ln>
        <a:effectLst/>
      </xdr:spPr>
      <xdr:txBody>
        <a:bodyPr vertOverflow="clip" wrap="square" lIns="91440" tIns="91440" rIns="91440" bIns="91440" anchor="t" upright="1"/>
        <a:lstStyle/>
        <a:p>
          <a:pPr algn="l" rtl="0">
            <a:defRPr sz="1000"/>
          </a:pPr>
          <a:r>
            <a:rPr lang="en-US" sz="1000" b="0" i="1" u="none" strike="noStrike" baseline="0">
              <a:solidFill>
                <a:srgbClr val="800000"/>
              </a:solidFill>
              <a:latin typeface="Arial" pitchFamily="34" charset="0"/>
              <a:cs typeface="Arial" pitchFamily="34" charset="0"/>
            </a:rPr>
            <a:t>Step 2</a:t>
          </a:r>
          <a:r>
            <a:rPr lang="en-US" sz="1000" b="0" i="0" u="none" strike="noStrike" baseline="0">
              <a:solidFill>
                <a:srgbClr val="800000"/>
              </a:solidFill>
              <a:latin typeface="Arial" pitchFamily="34" charset="0"/>
              <a:cs typeface="Arial" pitchFamily="34" charset="0"/>
            </a:rPr>
            <a:t> </a:t>
          </a:r>
          <a:r>
            <a:rPr lang="en-US" sz="1000" b="0" i="0" u="none" strike="noStrike" baseline="0">
              <a:solidFill>
                <a:srgbClr val="000000"/>
              </a:solidFill>
              <a:latin typeface="Arial" pitchFamily="34" charset="0"/>
              <a:cs typeface="Arial" pitchFamily="34" charset="0"/>
            </a:rPr>
            <a:t> In this example, we specified the model </a:t>
          </a:r>
          <a:r>
            <a:rPr lang="en-US" sz="1000" b="0" i="1" u="none" strike="noStrike" baseline="0">
              <a:solidFill>
                <a:srgbClr val="000000"/>
              </a:solidFill>
              <a:latin typeface="Arial" pitchFamily="34" charset="0"/>
              <a:cs typeface="Arial" pitchFamily="34" charset="0"/>
            </a:rPr>
            <a:t>Default = f(Age, Ratio, Employed, Married, ColGrad)</a:t>
          </a:r>
          <a:r>
            <a:rPr lang="en-US" sz="1000" b="0" i="0" u="none" strike="noStrike" baseline="0">
              <a:solidFill>
                <a:srgbClr val="000000"/>
              </a:solidFill>
              <a:latin typeface="Arial" pitchFamily="34" charset="0"/>
              <a:cs typeface="Arial" pitchFamily="34" charset="0"/>
            </a:rPr>
            <a:t> and estimated it by the OLS method using Minitab's </a:t>
          </a:r>
          <a:r>
            <a:rPr lang="en-US" sz="1000" b="0" i="0" u="none" strike="noStrike" baseline="0">
              <a:solidFill>
                <a:srgbClr val="0000FF"/>
              </a:solidFill>
              <a:latin typeface="Arial" pitchFamily="34" charset="0"/>
              <a:cs typeface="Arial" pitchFamily="34" charset="0"/>
            </a:rPr>
            <a:t>Statistics &gt; Regression &gt; Regression</a:t>
          </a:r>
          <a:r>
            <a:rPr lang="en-US" sz="1000" b="0" i="0" u="none" strike="noStrike" baseline="0">
              <a:solidFill>
                <a:srgbClr val="000000"/>
              </a:solidFill>
              <a:latin typeface="Arial" pitchFamily="34" charset="0"/>
              <a:cs typeface="Arial" pitchFamily="34" charset="0"/>
            </a:rPr>
            <a:t>. The results show a reasonable fit (</a:t>
          </a:r>
          <a:r>
            <a:rPr lang="en-US" sz="1000" b="0" i="1" u="none" strike="noStrike" baseline="0">
              <a:solidFill>
                <a:srgbClr val="000000"/>
              </a:solidFill>
              <a:latin typeface="Arial" pitchFamily="34" charset="0"/>
              <a:cs typeface="Arial" pitchFamily="34" charset="0"/>
            </a:rPr>
            <a:t>R</a:t>
          </a:r>
          <a:r>
            <a:rPr lang="en-US" sz="1000" b="0" i="0" u="none" strike="noStrike" baseline="30000">
              <a:solidFill>
                <a:srgbClr val="000000"/>
              </a:solidFill>
              <a:latin typeface="Arial" pitchFamily="34" charset="0"/>
              <a:cs typeface="Arial" pitchFamily="34" charset="0"/>
            </a:rPr>
            <a:t>2</a:t>
          </a:r>
          <a:r>
            <a:rPr lang="en-US" sz="1000" b="0" i="0" u="none" strike="noStrike" baseline="0">
              <a:solidFill>
                <a:srgbClr val="000000"/>
              </a:solidFill>
              <a:latin typeface="Arial" pitchFamily="34" charset="0"/>
              <a:cs typeface="Arial" pitchFamily="34" charset="0"/>
            </a:rPr>
            <a:t> ~ 48%) with significant t-values for all predictors except </a:t>
          </a:r>
          <a:r>
            <a:rPr lang="en-US" sz="1000" b="0" i="1" u="none" strike="noStrike" baseline="0">
              <a:solidFill>
                <a:srgbClr val="000000"/>
              </a:solidFill>
              <a:latin typeface="Arial" pitchFamily="34" charset="0"/>
              <a:cs typeface="Arial" pitchFamily="34" charset="0"/>
            </a:rPr>
            <a:t>Age</a:t>
          </a:r>
          <a:r>
            <a:rPr lang="en-US" sz="1000" b="0" i="0" u="none" strike="noStrike" baseline="0">
              <a:solidFill>
                <a:srgbClr val="000000"/>
              </a:solidFill>
              <a:latin typeface="Arial" pitchFamily="34" charset="0"/>
              <a:cs typeface="Arial" pitchFamily="34" charset="0"/>
            </a:rPr>
            <a:t>.  The VIFs don't show any problem with multicpollinearity. The </a:t>
          </a:r>
          <a:r>
            <a:rPr lang="en-US" sz="1000" b="0" i="1" u="none" strike="noStrike" baseline="0">
              <a:solidFill>
                <a:srgbClr val="000000"/>
              </a:solidFill>
              <a:latin typeface="Arial" pitchFamily="34" charset="0"/>
              <a:cs typeface="Arial" pitchFamily="34" charset="0"/>
            </a:rPr>
            <a:t>F</a:t>
          </a:r>
          <a:r>
            <a:rPr lang="en-US" sz="1000" b="0" i="0" u="none" strike="noStrike" baseline="0">
              <a:solidFill>
                <a:srgbClr val="000000"/>
              </a:solidFill>
              <a:latin typeface="Arial" pitchFamily="34" charset="0"/>
              <a:cs typeface="Arial" pitchFamily="34" charset="0"/>
            </a:rPr>
            <a:t> statistic is highly significant. However, econometric theory tells us that OLS regression violates several assumptions (normality, homoscedasticity) and can yield estimates of </a:t>
          </a:r>
          <a:r>
            <a:rPr lang="en-US" sz="1000" b="0" i="1" u="none" strike="noStrike" baseline="0">
              <a:solidFill>
                <a:srgbClr val="000000"/>
              </a:solidFill>
              <a:latin typeface="Arial" pitchFamily="34" charset="0"/>
              <a:cs typeface="Arial" pitchFamily="34" charset="0"/>
            </a:rPr>
            <a:t>Y</a:t>
          </a:r>
          <a:r>
            <a:rPr lang="en-US" sz="1000" b="0" i="0" u="none" strike="noStrike" baseline="0">
              <a:solidFill>
                <a:srgbClr val="000000"/>
              </a:solidFill>
              <a:latin typeface="Arial" pitchFamily="34" charset="0"/>
              <a:cs typeface="Arial" pitchFamily="34" charset="0"/>
            </a:rPr>
            <a:t> that are outside the range 0-1. That's why we need logistic regression!</a:t>
          </a:r>
        </a:p>
      </xdr:txBody>
    </xdr:sp>
    <xdr:clientData/>
  </xdr:twoCellAnchor>
  <xdr:twoCellAnchor>
    <xdr:from>
      <xdr:col>0</xdr:col>
      <xdr:colOff>66675</xdr:colOff>
      <xdr:row>31</xdr:row>
      <xdr:rowOff>57150</xdr:rowOff>
    </xdr:from>
    <xdr:to>
      <xdr:col>9</xdr:col>
      <xdr:colOff>304800</xdr:colOff>
      <xdr:row>65</xdr:row>
      <xdr:rowOff>123825</xdr:rowOff>
    </xdr:to>
    <xdr:sp macro="" textlink="">
      <xdr:nvSpPr>
        <xdr:cNvPr id="2053" name="Text Box 5"/>
        <xdr:cNvSpPr txBox="1">
          <a:spLocks noChangeArrowheads="1"/>
        </xdr:cNvSpPr>
      </xdr:nvSpPr>
      <xdr:spPr bwMode="auto">
        <a:xfrm>
          <a:off x="66675" y="5105400"/>
          <a:ext cx="5314950" cy="5572125"/>
        </a:xfrm>
        <a:prstGeom prst="rect">
          <a:avLst/>
        </a:prstGeom>
        <a:solidFill>
          <a:schemeClr val="bg1">
            <a:lumMod val="95000"/>
          </a:schemeClr>
        </a:solidFill>
        <a:ln w="12700">
          <a:solidFill>
            <a:srgbClr xmlns:mc="http://schemas.openxmlformats.org/markup-compatibility/2006" xmlns:a14="http://schemas.microsoft.com/office/drawing/2010/main" val="0000FF" mc:Ignorable="a14" a14:legacySpreadsheetColorIndex="12"/>
          </a:solidFill>
          <a:miter lim="800000"/>
          <a:headEnd/>
          <a:tailEnd/>
        </a:ln>
      </xdr:spPr>
      <xdr:txBody>
        <a:bodyPr vertOverflow="clip" wrap="square" lIns="27432" tIns="27432" rIns="0" bIns="0" anchor="t" upright="1"/>
        <a:lstStyle/>
        <a:p>
          <a:pPr algn="l" rtl="0">
            <a:defRPr sz="1000"/>
          </a:pPr>
          <a:r>
            <a:rPr lang="en-US" sz="1100" b="1" i="1" u="none" strike="noStrike" baseline="0">
              <a:solidFill>
                <a:schemeClr val="accent5">
                  <a:lumMod val="50000"/>
                </a:schemeClr>
              </a:solidFill>
              <a:latin typeface="+mn-lt"/>
              <a:cs typeface="Courier New" pitchFamily="49" charset="0"/>
            </a:rPr>
            <a:t>Logistic Regression Results (appropriate)</a:t>
          </a:r>
          <a:endParaRPr lang="en-US" sz="1100" b="1" i="0" u="none" strike="noStrike" baseline="0">
            <a:solidFill>
              <a:schemeClr val="accent5">
                <a:lumMod val="50000"/>
              </a:schemeClr>
            </a:solidFill>
            <a:latin typeface="+mn-lt"/>
            <a:cs typeface="Courier New" pitchFamily="49" charset="0"/>
          </a:endParaRPr>
        </a:p>
        <a:p>
          <a:endParaRPr lang="en-US" sz="900" smtClean="0">
            <a:latin typeface="Courier New" pitchFamily="49" charset="0"/>
            <a:ea typeface="+mn-ea"/>
            <a:cs typeface="Courier New" pitchFamily="49" charset="0"/>
          </a:endParaRPr>
        </a:p>
        <a:p>
          <a:r>
            <a:rPr lang="en-US" sz="900" smtClean="0">
              <a:latin typeface="Courier New" pitchFamily="49" charset="0"/>
              <a:ea typeface="+mn-ea"/>
              <a:cs typeface="Courier New" pitchFamily="49" charset="0"/>
            </a:rPr>
            <a:t>Response Information</a:t>
          </a:r>
        </a:p>
        <a:p>
          <a:endParaRPr lang="en-US" sz="900" smtClean="0">
            <a:latin typeface="Courier New" pitchFamily="49" charset="0"/>
            <a:ea typeface="+mn-ea"/>
            <a:cs typeface="Courier New" pitchFamily="49" charset="0"/>
          </a:endParaRPr>
        </a:p>
        <a:p>
          <a:r>
            <a:rPr lang="en-US" sz="900" smtClean="0">
              <a:latin typeface="Courier New" pitchFamily="49" charset="0"/>
              <a:ea typeface="+mn-ea"/>
              <a:cs typeface="Courier New" pitchFamily="49" charset="0"/>
            </a:rPr>
            <a:t>Variable  Value  Count</a:t>
          </a:r>
        </a:p>
        <a:p>
          <a:r>
            <a:rPr lang="en-US" sz="900" smtClean="0">
              <a:latin typeface="Courier New" pitchFamily="49" charset="0"/>
              <a:ea typeface="+mn-ea"/>
              <a:cs typeface="Courier New" pitchFamily="49" charset="0"/>
            </a:rPr>
            <a:t>Default?  1         25  (Event)</a:t>
          </a:r>
        </a:p>
        <a:p>
          <a:r>
            <a:rPr lang="en-US" sz="900" smtClean="0">
              <a:latin typeface="Courier New" pitchFamily="49" charset="0"/>
              <a:ea typeface="+mn-ea"/>
              <a:cs typeface="Courier New" pitchFamily="49" charset="0"/>
            </a:rPr>
            <a:t>          0         75</a:t>
          </a:r>
        </a:p>
        <a:p>
          <a:r>
            <a:rPr lang="en-US" sz="900" smtClean="0">
              <a:latin typeface="Courier New" pitchFamily="49" charset="0"/>
              <a:ea typeface="+mn-ea"/>
              <a:cs typeface="Courier New" pitchFamily="49" charset="0"/>
            </a:rPr>
            <a:t>          Total    100</a:t>
          </a:r>
        </a:p>
        <a:p>
          <a:endParaRPr lang="en-US" sz="900" smtClean="0">
            <a:latin typeface="Courier New" pitchFamily="49" charset="0"/>
            <a:ea typeface="+mn-ea"/>
            <a:cs typeface="Courier New" pitchFamily="49" charset="0"/>
          </a:endParaRPr>
        </a:p>
        <a:p>
          <a:endParaRPr lang="en-US" sz="900" smtClean="0">
            <a:latin typeface="Courier New" pitchFamily="49" charset="0"/>
            <a:ea typeface="+mn-ea"/>
            <a:cs typeface="Courier New" pitchFamily="49" charset="0"/>
          </a:endParaRPr>
        </a:p>
        <a:p>
          <a:r>
            <a:rPr lang="en-US" sz="900" smtClean="0">
              <a:latin typeface="Courier New" pitchFamily="49" charset="0"/>
              <a:ea typeface="+mn-ea"/>
              <a:cs typeface="Courier New" pitchFamily="49" charset="0"/>
            </a:rPr>
            <a:t>Logistic Regression Table</a:t>
          </a:r>
        </a:p>
        <a:p>
          <a:endParaRPr lang="en-US" sz="900" smtClean="0">
            <a:latin typeface="Courier New" pitchFamily="49" charset="0"/>
            <a:ea typeface="+mn-ea"/>
            <a:cs typeface="Courier New" pitchFamily="49" charset="0"/>
          </a:endParaRPr>
        </a:p>
        <a:p>
          <a:r>
            <a:rPr lang="en-US" sz="900" smtClean="0">
              <a:latin typeface="Courier New" pitchFamily="49" charset="0"/>
              <a:ea typeface="+mn-ea"/>
              <a:cs typeface="Courier New" pitchFamily="49" charset="0"/>
            </a:rPr>
            <a:t>                                                                95% CI</a:t>
          </a:r>
        </a:p>
        <a:p>
          <a:r>
            <a:rPr lang="en-US" sz="900" smtClean="0">
              <a:latin typeface="Courier New" pitchFamily="49" charset="0"/>
              <a:ea typeface="+mn-ea"/>
              <a:cs typeface="Courier New" pitchFamily="49" charset="0"/>
            </a:rPr>
            <a:t>Predictor        Coef    SE Coef      Z      P  Odds Ratio  Lower    Upper</a:t>
          </a:r>
        </a:p>
        <a:p>
          <a:r>
            <a:rPr lang="en-US" sz="900" smtClean="0">
              <a:latin typeface="Courier New" pitchFamily="49" charset="0"/>
              <a:ea typeface="+mn-ea"/>
              <a:cs typeface="Courier New" pitchFamily="49" charset="0"/>
            </a:rPr>
            <a:t>Constant      18.4582    3453.29   0.01  0.996</a:t>
          </a:r>
        </a:p>
        <a:p>
          <a:r>
            <a:rPr lang="en-US" sz="900" smtClean="0">
              <a:latin typeface="Courier New" pitchFamily="49" charset="0"/>
              <a:ea typeface="+mn-ea"/>
              <a:cs typeface="Courier New" pitchFamily="49" charset="0"/>
            </a:rPr>
            <a:t>Age        -0.0302004  0.0461623  -0.65  0.513        0.97   0.89     1.06</a:t>
          </a:r>
        </a:p>
        <a:p>
          <a:r>
            <a:rPr lang="en-US" sz="900" smtClean="0">
              <a:latin typeface="Courier New" pitchFamily="49" charset="0"/>
              <a:ea typeface="+mn-ea"/>
              <a:cs typeface="Courier New" pitchFamily="49" charset="0"/>
            </a:rPr>
            <a:t>Ratio         4.80232    1.65980   2.89  0.004      121.79   4.71  3150.95</a:t>
          </a:r>
        </a:p>
        <a:p>
          <a:r>
            <a:rPr lang="en-US" sz="900" smtClean="0">
              <a:latin typeface="Courier New" pitchFamily="49" charset="0"/>
              <a:ea typeface="+mn-ea"/>
              <a:cs typeface="Courier New" pitchFamily="49" charset="0"/>
            </a:rPr>
            <a:t>Employed     -25.5850    3453.29  -0.01  0.994        0.00   0.00        *</a:t>
          </a:r>
        </a:p>
        <a:p>
          <a:r>
            <a:rPr lang="en-US" sz="900" smtClean="0">
              <a:latin typeface="Courier New" pitchFamily="49" charset="0"/>
              <a:ea typeface="+mn-ea"/>
              <a:cs typeface="Courier New" pitchFamily="49" charset="0"/>
            </a:rPr>
            <a:t>Married      -5.90985    1.63255  -3.62  0.000        0.00   0.00     0.07</a:t>
          </a:r>
        </a:p>
        <a:p>
          <a:r>
            <a:rPr lang="en-US" sz="900" smtClean="0">
              <a:latin typeface="Courier New" pitchFamily="49" charset="0"/>
              <a:ea typeface="+mn-ea"/>
              <a:cs typeface="Courier New" pitchFamily="49" charset="0"/>
            </a:rPr>
            <a:t>ColGrad      -23.2605    3453.29  -0.01  0.995        0.00   0.00        *</a:t>
          </a:r>
        </a:p>
        <a:p>
          <a:endParaRPr lang="en-US" sz="900" smtClean="0">
            <a:latin typeface="Courier New" pitchFamily="49" charset="0"/>
            <a:ea typeface="+mn-ea"/>
            <a:cs typeface="Courier New" pitchFamily="49" charset="0"/>
          </a:endParaRPr>
        </a:p>
        <a:p>
          <a:endParaRPr lang="en-US" sz="900" smtClean="0">
            <a:latin typeface="Courier New" pitchFamily="49" charset="0"/>
            <a:ea typeface="+mn-ea"/>
            <a:cs typeface="Courier New" pitchFamily="49" charset="0"/>
          </a:endParaRPr>
        </a:p>
        <a:p>
          <a:r>
            <a:rPr lang="en-US" sz="900" smtClean="0">
              <a:latin typeface="Courier New" pitchFamily="49" charset="0"/>
              <a:ea typeface="+mn-ea"/>
              <a:cs typeface="Courier New" pitchFamily="49" charset="0"/>
            </a:rPr>
            <a:t>Log-Likelihood = -19.208</a:t>
          </a:r>
        </a:p>
        <a:p>
          <a:r>
            <a:rPr lang="en-US" sz="900" smtClean="0">
              <a:latin typeface="Courier New" pitchFamily="49" charset="0"/>
              <a:ea typeface="+mn-ea"/>
              <a:cs typeface="Courier New" pitchFamily="49" charset="0"/>
            </a:rPr>
            <a:t>Test that all slopes are zero: G = 74.050, DF = 5, P-Value = 0.000</a:t>
          </a:r>
        </a:p>
        <a:p>
          <a:endParaRPr lang="en-US" sz="900" smtClean="0">
            <a:latin typeface="Courier New" pitchFamily="49" charset="0"/>
            <a:ea typeface="+mn-ea"/>
            <a:cs typeface="Courier New" pitchFamily="49" charset="0"/>
          </a:endParaRPr>
        </a:p>
        <a:p>
          <a:r>
            <a:rPr lang="en-US" sz="900" smtClean="0">
              <a:latin typeface="Courier New" pitchFamily="49" charset="0"/>
              <a:ea typeface="+mn-ea"/>
              <a:cs typeface="Courier New" pitchFamily="49" charset="0"/>
            </a:rPr>
            <a:t>Goodness-of-Fit Tests</a:t>
          </a:r>
        </a:p>
        <a:p>
          <a:endParaRPr lang="en-US" sz="900" smtClean="0">
            <a:latin typeface="Courier New" pitchFamily="49" charset="0"/>
            <a:ea typeface="+mn-ea"/>
            <a:cs typeface="Courier New" pitchFamily="49" charset="0"/>
          </a:endParaRPr>
        </a:p>
        <a:p>
          <a:r>
            <a:rPr lang="en-US" sz="900" smtClean="0">
              <a:latin typeface="Courier New" pitchFamily="49" charset="0"/>
              <a:ea typeface="+mn-ea"/>
              <a:cs typeface="Courier New" pitchFamily="49" charset="0"/>
            </a:rPr>
            <a:t>Method           Chi-Square  DF      P</a:t>
          </a:r>
        </a:p>
        <a:p>
          <a:r>
            <a:rPr lang="en-US" sz="900" smtClean="0">
              <a:latin typeface="Courier New" pitchFamily="49" charset="0"/>
              <a:ea typeface="+mn-ea"/>
              <a:cs typeface="Courier New" pitchFamily="49" charset="0"/>
            </a:rPr>
            <a:t>Pearson             36.0259  94  1.000</a:t>
          </a:r>
        </a:p>
        <a:p>
          <a:r>
            <a:rPr lang="en-US" sz="900" smtClean="0">
              <a:latin typeface="Courier New" pitchFamily="49" charset="0"/>
              <a:ea typeface="+mn-ea"/>
              <a:cs typeface="Courier New" pitchFamily="49" charset="0"/>
            </a:rPr>
            <a:t>Deviance            38.4167  94  1.000</a:t>
          </a:r>
        </a:p>
        <a:p>
          <a:r>
            <a:rPr lang="en-US" sz="900" smtClean="0">
              <a:latin typeface="Courier New" pitchFamily="49" charset="0"/>
              <a:ea typeface="+mn-ea"/>
              <a:cs typeface="Courier New" pitchFamily="49" charset="0"/>
            </a:rPr>
            <a:t>Hosmer-Lemeshow      1.9703   8  0.982</a:t>
          </a:r>
        </a:p>
        <a:p>
          <a:endParaRPr lang="en-US" sz="900" smtClean="0">
            <a:latin typeface="Courier New" pitchFamily="49" charset="0"/>
            <a:ea typeface="+mn-ea"/>
            <a:cs typeface="Courier New" pitchFamily="49" charset="0"/>
          </a:endParaRPr>
        </a:p>
        <a:p>
          <a:r>
            <a:rPr lang="en-US" sz="900" smtClean="0">
              <a:latin typeface="Courier New" pitchFamily="49" charset="0"/>
              <a:ea typeface="+mn-ea"/>
              <a:cs typeface="Courier New" pitchFamily="49" charset="0"/>
            </a:rPr>
            <a:t>Measures of Association:</a:t>
          </a:r>
        </a:p>
        <a:p>
          <a:r>
            <a:rPr lang="en-US" sz="900" smtClean="0">
              <a:latin typeface="Courier New" pitchFamily="49" charset="0"/>
              <a:ea typeface="+mn-ea"/>
              <a:cs typeface="Courier New" pitchFamily="49" charset="0"/>
            </a:rPr>
            <a:t>(Between the Response Variable and Predicted Probabilities)</a:t>
          </a:r>
        </a:p>
        <a:p>
          <a:endParaRPr lang="en-US" sz="900" smtClean="0">
            <a:latin typeface="Courier New" pitchFamily="49" charset="0"/>
            <a:ea typeface="+mn-ea"/>
            <a:cs typeface="Courier New" pitchFamily="49" charset="0"/>
          </a:endParaRPr>
        </a:p>
        <a:p>
          <a:r>
            <a:rPr lang="en-US" sz="900" smtClean="0">
              <a:latin typeface="Courier New" pitchFamily="49" charset="0"/>
              <a:ea typeface="+mn-ea"/>
              <a:cs typeface="Courier New" pitchFamily="49" charset="0"/>
            </a:rPr>
            <a:t>Pairs       Number  Percent  Summary Measures</a:t>
          </a:r>
        </a:p>
        <a:p>
          <a:r>
            <a:rPr lang="en-US" sz="900" smtClean="0">
              <a:latin typeface="Courier New" pitchFamily="49" charset="0"/>
              <a:ea typeface="+mn-ea"/>
              <a:cs typeface="Courier New" pitchFamily="49" charset="0"/>
            </a:rPr>
            <a:t>Concordant    1817     96.9  Somers' D              0.94</a:t>
          </a:r>
        </a:p>
        <a:p>
          <a:r>
            <a:rPr lang="en-US" sz="900" smtClean="0">
              <a:latin typeface="Courier New" pitchFamily="49" charset="0"/>
              <a:ea typeface="+mn-ea"/>
              <a:cs typeface="Courier New" pitchFamily="49" charset="0"/>
            </a:rPr>
            <a:t>Discordant      58      3.1  Goodman-Kruskal Gamma  0.94</a:t>
          </a:r>
        </a:p>
        <a:p>
          <a:r>
            <a:rPr lang="en-US" sz="900" smtClean="0">
              <a:latin typeface="Courier New" pitchFamily="49" charset="0"/>
              <a:ea typeface="+mn-ea"/>
              <a:cs typeface="Courier New" pitchFamily="49" charset="0"/>
            </a:rPr>
            <a:t>Ties             0      0.0  Kendall's Tau-a        0.36</a:t>
          </a:r>
        </a:p>
        <a:p>
          <a:r>
            <a:rPr lang="en-US" sz="900" smtClean="0">
              <a:latin typeface="Courier New" pitchFamily="49" charset="0"/>
              <a:ea typeface="+mn-ea"/>
              <a:cs typeface="Courier New" pitchFamily="49" charset="0"/>
            </a:rPr>
            <a:t>Total         1875    100.0</a:t>
          </a:r>
        </a:p>
        <a:p>
          <a:pPr algn="l" rtl="0">
            <a:defRPr sz="1000"/>
          </a:pPr>
          <a:endParaRPr lang="en-US" sz="900" b="0" i="0" u="none" strike="noStrike" baseline="0">
            <a:solidFill>
              <a:srgbClr val="000000"/>
            </a:solidFill>
            <a:latin typeface="Courier New" pitchFamily="49" charset="0"/>
            <a:cs typeface="Courier New" pitchFamily="49" charset="0"/>
          </a:endParaRPr>
        </a:p>
      </xdr:txBody>
    </xdr:sp>
    <xdr:clientData/>
  </xdr:twoCellAnchor>
  <xdr:twoCellAnchor>
    <xdr:from>
      <xdr:col>9</xdr:col>
      <xdr:colOff>409575</xdr:colOff>
      <xdr:row>37</xdr:row>
      <xdr:rowOff>28575</xdr:rowOff>
    </xdr:from>
    <xdr:to>
      <xdr:col>13</xdr:col>
      <xdr:colOff>266700</xdr:colOff>
      <xdr:row>60</xdr:row>
      <xdr:rowOff>9525</xdr:rowOff>
    </xdr:to>
    <xdr:sp macro="" textlink="">
      <xdr:nvSpPr>
        <xdr:cNvPr id="2054" name="Text Box 6"/>
        <xdr:cNvSpPr txBox="1">
          <a:spLocks noChangeArrowheads="1"/>
        </xdr:cNvSpPr>
      </xdr:nvSpPr>
      <xdr:spPr bwMode="auto">
        <a:xfrm>
          <a:off x="5486400" y="6048375"/>
          <a:ext cx="2295525" cy="3705225"/>
        </a:xfrm>
        <a:prstGeom prst="rect">
          <a:avLst/>
        </a:prstGeom>
        <a:solidFill>
          <a:srgbClr val="FFFFCC"/>
        </a:solidFill>
        <a:ln w="6350">
          <a:solidFill>
            <a:schemeClr val="accent6"/>
          </a:solidFill>
          <a:miter lim="800000"/>
          <a:headEnd/>
          <a:tailEnd/>
        </a:ln>
        <a:effectLst/>
      </xdr:spPr>
      <xdr:txBody>
        <a:bodyPr vertOverflow="clip" wrap="square" lIns="91440" tIns="91440" rIns="91440" bIns="91440" anchor="t" upright="1"/>
        <a:lstStyle/>
        <a:p>
          <a:pPr algn="l" rtl="0">
            <a:defRPr sz="1000"/>
          </a:pPr>
          <a:r>
            <a:rPr lang="en-US" sz="1000" b="0" i="1" u="none" strike="noStrike" baseline="0">
              <a:solidFill>
                <a:srgbClr val="800000"/>
              </a:solidFill>
              <a:latin typeface="Arial" pitchFamily="34" charset="0"/>
              <a:cs typeface="Arial" pitchFamily="34" charset="0"/>
            </a:rPr>
            <a:t>Step 3</a:t>
          </a:r>
          <a:r>
            <a:rPr lang="en-US" sz="1000" b="0" i="0" u="none" strike="noStrike" baseline="0">
              <a:solidFill>
                <a:srgbClr val="800000"/>
              </a:solidFill>
              <a:latin typeface="Arial" pitchFamily="34" charset="0"/>
              <a:cs typeface="Arial" pitchFamily="34" charset="0"/>
            </a:rPr>
            <a:t> </a:t>
          </a:r>
          <a:r>
            <a:rPr lang="en-US" sz="1000" b="0" i="0" u="none" strike="noStrike" baseline="0">
              <a:solidFill>
                <a:srgbClr val="000000"/>
              </a:solidFill>
              <a:latin typeface="Arial" pitchFamily="34" charset="0"/>
              <a:cs typeface="Arial" pitchFamily="34" charset="0"/>
            </a:rPr>
            <a:t> We specify the same model </a:t>
          </a:r>
          <a:r>
            <a:rPr lang="en-US" sz="1000" b="0" i="1" u="none" strike="noStrike" baseline="0">
              <a:solidFill>
                <a:srgbClr val="000000"/>
              </a:solidFill>
              <a:latin typeface="Arial" pitchFamily="34" charset="0"/>
              <a:cs typeface="Arial" pitchFamily="34" charset="0"/>
            </a:rPr>
            <a:t>Default = f(Age, Ratio, Employed, Married, ColGrad)</a:t>
          </a:r>
          <a:r>
            <a:rPr lang="en-US" sz="1000" b="0" i="0" u="none" strike="noStrike" baseline="0">
              <a:solidFill>
                <a:srgbClr val="000000"/>
              </a:solidFill>
              <a:latin typeface="Arial" pitchFamily="34" charset="0"/>
              <a:cs typeface="Arial" pitchFamily="34" charset="0"/>
            </a:rPr>
            <a:t> but now we estimate it by the logit method using Minitab's </a:t>
          </a:r>
          <a:r>
            <a:rPr lang="en-US" sz="1000" b="0" i="0" u="none" strike="noStrike" baseline="0">
              <a:solidFill>
                <a:srgbClr val="0000FF"/>
              </a:solidFill>
              <a:latin typeface="Arial" pitchFamily="34" charset="0"/>
              <a:cs typeface="Arial" pitchFamily="34" charset="0"/>
            </a:rPr>
            <a:t>Statistics &gt; Regression &gt; Binary Logistic Regression</a:t>
          </a:r>
          <a:r>
            <a:rPr lang="en-US" sz="1000" b="0" i="0" u="none" strike="noStrike" baseline="0">
              <a:solidFill>
                <a:srgbClr val="000000"/>
              </a:solidFill>
              <a:latin typeface="Arial" pitchFamily="34" charset="0"/>
              <a:cs typeface="Arial" pitchFamily="34" charset="0"/>
            </a:rPr>
            <a:t>.  The results reveal that there were 25 defaults out of 100 loans. Only </a:t>
          </a:r>
          <a:r>
            <a:rPr lang="en-US" sz="1000" b="0" i="1" u="none" strike="noStrike" baseline="0">
              <a:solidFill>
                <a:srgbClr val="000000"/>
              </a:solidFill>
              <a:latin typeface="Arial" pitchFamily="34" charset="0"/>
              <a:cs typeface="Arial" pitchFamily="34" charset="0"/>
            </a:rPr>
            <a:t>Ratio</a:t>
          </a:r>
          <a:r>
            <a:rPr lang="en-US" sz="1000" b="0" i="0" u="none" strike="noStrike" baseline="0">
              <a:solidFill>
                <a:srgbClr val="000000"/>
              </a:solidFill>
              <a:latin typeface="Arial" pitchFamily="34" charset="0"/>
              <a:cs typeface="Arial" pitchFamily="34" charset="0"/>
            </a:rPr>
            <a:t> and </a:t>
          </a:r>
          <a:r>
            <a:rPr lang="en-US" sz="1000" b="0" i="1" u="none" strike="noStrike" baseline="0">
              <a:solidFill>
                <a:srgbClr val="000000"/>
              </a:solidFill>
              <a:latin typeface="Arial" pitchFamily="34" charset="0"/>
              <a:cs typeface="Arial" pitchFamily="34" charset="0"/>
            </a:rPr>
            <a:t>Married</a:t>
          </a:r>
          <a:r>
            <a:rPr lang="en-US" sz="1000" b="0" i="0" u="none" strike="noStrike" baseline="0">
              <a:solidFill>
                <a:srgbClr val="000000"/>
              </a:solidFill>
              <a:latin typeface="Arial" pitchFamily="34" charset="0"/>
              <a:cs typeface="Arial" pitchFamily="34" charset="0"/>
            </a:rPr>
            <a:t> have significant </a:t>
          </a:r>
          <a:r>
            <a:rPr lang="en-US" sz="1000" b="0" i="1" u="none" strike="noStrike" baseline="0">
              <a:solidFill>
                <a:srgbClr val="000000"/>
              </a:solidFill>
              <a:latin typeface="Arial" pitchFamily="34" charset="0"/>
              <a:cs typeface="Arial" pitchFamily="34" charset="0"/>
            </a:rPr>
            <a:t>p</a:t>
          </a:r>
          <a:r>
            <a:rPr lang="en-US" sz="1000" b="0" i="0" u="none" strike="noStrike" baseline="0">
              <a:solidFill>
                <a:srgbClr val="000000"/>
              </a:solidFill>
              <a:latin typeface="Arial" pitchFamily="34" charset="0"/>
              <a:cs typeface="Arial" pitchFamily="34" charset="0"/>
            </a:rPr>
            <a:t>-values. No multicollinearity tests are provided.  The low </a:t>
          </a:r>
          <a:r>
            <a:rPr lang="en-US" sz="1000" b="0" i="1" u="none" strike="noStrike" baseline="0">
              <a:solidFill>
                <a:srgbClr val="000000"/>
              </a:solidFill>
              <a:latin typeface="Arial" pitchFamily="34" charset="0"/>
              <a:cs typeface="Arial" pitchFamily="34" charset="0"/>
            </a:rPr>
            <a:t>p</a:t>
          </a:r>
          <a:r>
            <a:rPr lang="en-US" sz="1000" b="0" i="0" u="none" strike="noStrike" baseline="0">
              <a:solidFill>
                <a:srgbClr val="000000"/>
              </a:solidFill>
              <a:latin typeface="Arial" pitchFamily="34" charset="0"/>
              <a:cs typeface="Arial" pitchFamily="34" charset="0"/>
            </a:rPr>
            <a:t>-value for the </a:t>
          </a:r>
          <a:r>
            <a:rPr lang="en-US" sz="1000" b="0" i="1" u="none" strike="noStrike" baseline="0">
              <a:solidFill>
                <a:srgbClr val="000000"/>
              </a:solidFill>
              <a:latin typeface="Arial" pitchFamily="34" charset="0"/>
              <a:cs typeface="Arial" pitchFamily="34" charset="0"/>
            </a:rPr>
            <a:t>G</a:t>
          </a:r>
          <a:r>
            <a:rPr lang="en-US" sz="1000" b="0" i="0" u="none" strike="noStrike" baseline="0">
              <a:solidFill>
                <a:srgbClr val="000000"/>
              </a:solidFill>
              <a:latin typeface="Arial" pitchFamily="34" charset="0"/>
              <a:cs typeface="Arial" pitchFamily="34" charset="0"/>
            </a:rPr>
            <a:t> statistic indicates a highly significant overall regression (measured by the log-likelihood ratio). The logit model is a correct way to estimate a regression when the dependent variable is binary.  Its predictions always lie in the 0-1 range. In effect, we are predicting the </a:t>
          </a:r>
          <a:r>
            <a:rPr lang="en-US" sz="1000" b="0" i="1" u="none" strike="noStrike" baseline="0">
              <a:solidFill>
                <a:srgbClr val="000000"/>
              </a:solidFill>
              <a:latin typeface="Arial" pitchFamily="34" charset="0"/>
              <a:cs typeface="Arial" pitchFamily="34" charset="0"/>
            </a:rPr>
            <a:t>probability</a:t>
          </a:r>
          <a:r>
            <a:rPr lang="en-US" sz="1000" b="0" i="0" u="none" strike="noStrike" baseline="0">
              <a:solidFill>
                <a:srgbClr val="000000"/>
              </a:solidFill>
              <a:latin typeface="Arial" pitchFamily="34" charset="0"/>
              <a:cs typeface="Arial" pitchFamily="34" charset="0"/>
            </a:rPr>
            <a:t> of default.  The last table shows 96.9% "concordant" predictions (i.e., most of the defaults were correctly predicted). This is an intuitive measure of "fit."</a:t>
          </a:r>
        </a:p>
      </xdr:txBody>
    </xdr:sp>
    <xdr:clientData/>
  </xdr:twoCellAnchor>
  <xdr:twoCellAnchor>
    <xdr:from>
      <xdr:col>12</xdr:col>
      <xdr:colOff>533400</xdr:colOff>
      <xdr:row>18</xdr:row>
      <xdr:rowOff>57150</xdr:rowOff>
    </xdr:from>
    <xdr:to>
      <xdr:col>13</xdr:col>
      <xdr:colOff>171450</xdr:colOff>
      <xdr:row>20</xdr:row>
      <xdr:rowOff>47625</xdr:rowOff>
    </xdr:to>
    <xdr:sp macro="" textlink="">
      <xdr:nvSpPr>
        <xdr:cNvPr id="2057" name="AutoShape 9"/>
        <xdr:cNvSpPr>
          <a:spLocks noChangeArrowheads="1"/>
        </xdr:cNvSpPr>
      </xdr:nvSpPr>
      <xdr:spPr bwMode="auto">
        <a:xfrm>
          <a:off x="7439025" y="3000375"/>
          <a:ext cx="247650" cy="314325"/>
        </a:xfrm>
        <a:prstGeom prst="rightArrow">
          <a:avLst>
            <a:gd name="adj1" fmla="val 50000"/>
            <a:gd name="adj2" fmla="val 25000"/>
          </a:avLst>
        </a:prstGeom>
        <a:solidFill>
          <a:schemeClr val="accent5">
            <a:lumMod val="75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13</xdr:col>
      <xdr:colOff>342901</xdr:colOff>
      <xdr:row>39</xdr:row>
      <xdr:rowOff>123825</xdr:rowOff>
    </xdr:from>
    <xdr:to>
      <xdr:col>13</xdr:col>
      <xdr:colOff>571501</xdr:colOff>
      <xdr:row>42</xdr:row>
      <xdr:rowOff>0</xdr:rowOff>
    </xdr:to>
    <xdr:sp macro="" textlink="">
      <xdr:nvSpPr>
        <xdr:cNvPr id="2058" name="AutoShape 10"/>
        <xdr:cNvSpPr>
          <a:spLocks noChangeArrowheads="1"/>
        </xdr:cNvSpPr>
      </xdr:nvSpPr>
      <xdr:spPr bwMode="auto">
        <a:xfrm>
          <a:off x="7858126" y="6467475"/>
          <a:ext cx="228600" cy="361950"/>
        </a:xfrm>
        <a:prstGeom prst="rightArrow">
          <a:avLst>
            <a:gd name="adj1" fmla="val 50000"/>
            <a:gd name="adj2" fmla="val 25000"/>
          </a:avLst>
        </a:prstGeom>
        <a:solidFill>
          <a:schemeClr val="accent5">
            <a:lumMod val="75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8</xdr:col>
      <xdr:colOff>485774</xdr:colOff>
      <xdr:row>0</xdr:row>
      <xdr:rowOff>76200</xdr:rowOff>
    </xdr:from>
    <xdr:to>
      <xdr:col>11</xdr:col>
      <xdr:colOff>590549</xdr:colOff>
      <xdr:row>3</xdr:row>
      <xdr:rowOff>76200</xdr:rowOff>
    </xdr:to>
    <xdr:sp macro="" textlink="">
      <xdr:nvSpPr>
        <xdr:cNvPr id="2059" name="Text Box 11"/>
        <xdr:cNvSpPr txBox="1">
          <a:spLocks noChangeArrowheads="1"/>
        </xdr:cNvSpPr>
      </xdr:nvSpPr>
      <xdr:spPr bwMode="auto">
        <a:xfrm>
          <a:off x="4952999" y="76200"/>
          <a:ext cx="1933575" cy="523875"/>
        </a:xfrm>
        <a:prstGeom prst="rect">
          <a:avLst/>
        </a:prstGeom>
        <a:noFill/>
        <a:ln w="6350">
          <a:noFill/>
          <a:miter lim="800000"/>
          <a:headEnd/>
          <a:tailEnd/>
        </a:ln>
        <a:effectLst/>
      </xdr:spPr>
      <xdr:txBody>
        <a:bodyPr vertOverflow="clip" wrap="square" lIns="91440" tIns="91440" rIns="91440" bIns="91440" anchor="t" upright="1"/>
        <a:lstStyle/>
        <a:p>
          <a:pPr algn="l" rtl="0">
            <a:defRPr sz="1000"/>
          </a:pPr>
          <a:r>
            <a:rPr lang="en-US" sz="1000" b="0" i="1" u="none" strike="noStrike" baseline="0">
              <a:solidFill>
                <a:srgbClr val="C00000"/>
              </a:solidFill>
              <a:latin typeface="Arial" pitchFamily="34" charset="0"/>
              <a:cs typeface="Arial" pitchFamily="34" charset="0"/>
            </a:rPr>
            <a:t>Note </a:t>
          </a:r>
          <a:r>
            <a:rPr lang="en-US" sz="1000" b="0" i="0" u="none" strike="noStrike" baseline="0">
              <a:solidFill>
                <a:srgbClr val="000000"/>
              </a:solidFill>
              <a:latin typeface="Arial" pitchFamily="34" charset="0"/>
              <a:cs typeface="Arial" pitchFamily="34" charset="0"/>
            </a:rPr>
            <a:t> Your simulated sample may yield different results.</a:t>
          </a:r>
        </a:p>
      </xdr:txBody>
    </xdr:sp>
    <xdr:clientData/>
  </xdr:twoCellAnchor>
  <xdr:twoCellAnchor>
    <xdr:from>
      <xdr:col>17</xdr:col>
      <xdr:colOff>38100</xdr:colOff>
      <xdr:row>1</xdr:row>
      <xdr:rowOff>0</xdr:rowOff>
    </xdr:from>
    <xdr:to>
      <xdr:col>21</xdr:col>
      <xdr:colOff>533399</xdr:colOff>
      <xdr:row>8</xdr:row>
      <xdr:rowOff>19050</xdr:rowOff>
    </xdr:to>
    <xdr:sp macro="" textlink="">
      <xdr:nvSpPr>
        <xdr:cNvPr id="2060" name="Text Box 12"/>
        <xdr:cNvSpPr txBox="1">
          <a:spLocks noChangeArrowheads="1"/>
        </xdr:cNvSpPr>
      </xdr:nvSpPr>
      <xdr:spPr bwMode="auto">
        <a:xfrm>
          <a:off x="9991725" y="190500"/>
          <a:ext cx="2933699" cy="1152525"/>
        </a:xfrm>
        <a:prstGeom prst="rect">
          <a:avLst/>
        </a:prstGeom>
        <a:noFill/>
        <a:ln w="6350">
          <a:noFill/>
          <a:miter lim="800000"/>
          <a:headEnd/>
          <a:tailEnd/>
        </a:ln>
        <a:effectLst/>
      </xdr:spPr>
      <xdr:txBody>
        <a:bodyPr vertOverflow="clip" wrap="square" lIns="91440" tIns="91440" rIns="91440" bIns="91440" anchor="t" upright="1"/>
        <a:lstStyle/>
        <a:p>
          <a:pPr algn="l" rtl="0">
            <a:defRPr sz="1000"/>
          </a:pPr>
          <a:r>
            <a:rPr lang="en-US" sz="1000" b="0" i="1" u="none" strike="noStrike" baseline="0">
              <a:solidFill>
                <a:srgbClr val="800000"/>
              </a:solidFill>
              <a:latin typeface="Arial" pitchFamily="34" charset="0"/>
              <a:cs typeface="Arial" pitchFamily="34" charset="0"/>
            </a:rPr>
            <a:t>Copyright Notice</a:t>
          </a:r>
          <a:r>
            <a:rPr lang="en-US" sz="1000" b="0" i="0" u="none" strike="noStrike" baseline="0">
              <a:solidFill>
                <a:srgbClr val="000000"/>
              </a:solidFill>
              <a:latin typeface="Arial" pitchFamily="34" charset="0"/>
              <a:cs typeface="Arial" pitchFamily="34" charset="0"/>
            </a:rPr>
            <a:t>  Portions of MINITAB Statistical Software input and output contained in this document are printed with permission of Minitab, Inc.  MINITAB</a:t>
          </a:r>
          <a:r>
            <a:rPr lang="en-US" sz="1000" b="0" i="0" u="none" strike="noStrike" baseline="30000">
              <a:solidFill>
                <a:srgbClr val="000000"/>
              </a:solidFill>
              <a:latin typeface="Arial" pitchFamily="34" charset="0"/>
              <a:cs typeface="Arial" pitchFamily="34" charset="0"/>
            </a:rPr>
            <a:t>TM</a:t>
          </a:r>
          <a:r>
            <a:rPr lang="en-US" sz="1000" b="0" i="0" u="none" strike="noStrike" baseline="0">
              <a:solidFill>
                <a:srgbClr val="000000"/>
              </a:solidFill>
              <a:latin typeface="Arial" pitchFamily="34" charset="0"/>
              <a:cs typeface="Arial" pitchFamily="34" charset="0"/>
            </a:rPr>
            <a:t> is a trademark of Minitab Inc. in the United States and other countries and is used herein with the owner's permission.</a:t>
          </a:r>
        </a:p>
      </xdr:txBody>
    </xdr:sp>
    <xdr:clientData/>
  </xdr:twoCellAnchor>
  <xdr:twoCellAnchor editAs="oneCell">
    <xdr:from>
      <xdr:col>23</xdr:col>
      <xdr:colOff>76200</xdr:colOff>
      <xdr:row>0</xdr:row>
      <xdr:rowOff>152400</xdr:rowOff>
    </xdr:from>
    <xdr:to>
      <xdr:col>31</xdr:col>
      <xdr:colOff>409575</xdr:colOff>
      <xdr:row>21</xdr:row>
      <xdr:rowOff>0</xdr:rowOff>
    </xdr:to>
    <xdr:pic>
      <xdr:nvPicPr>
        <xdr:cNvPr id="15" name="Picture 1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687425" y="152400"/>
          <a:ext cx="5210175" cy="3276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66675</xdr:colOff>
      <xdr:row>33</xdr:row>
      <xdr:rowOff>47625</xdr:rowOff>
    </xdr:from>
    <xdr:to>
      <xdr:col>21</xdr:col>
      <xdr:colOff>532809</xdr:colOff>
      <xdr:row>57</xdr:row>
      <xdr:rowOff>37616</xdr:rowOff>
    </xdr:to>
    <xdr:pic>
      <xdr:nvPicPr>
        <xdr:cNvPr id="2" name="Picture 1"/>
        <xdr:cNvPicPr>
          <a:picLocks noChangeAspect="1"/>
        </xdr:cNvPicPr>
      </xdr:nvPicPr>
      <xdr:blipFill>
        <a:blip xmlns:r="http://schemas.openxmlformats.org/officeDocument/2006/relationships" r:embed="rId2"/>
        <a:stretch>
          <a:fillRect/>
        </a:stretch>
      </xdr:blipFill>
      <xdr:spPr>
        <a:xfrm>
          <a:off x="8191500" y="5419725"/>
          <a:ext cx="4733334" cy="3876191"/>
        </a:xfrm>
        <a:prstGeom prst="rect">
          <a:avLst/>
        </a:prstGeom>
      </xdr:spPr>
    </xdr:pic>
    <xdr:clientData/>
  </xdr:twoCellAnchor>
  <xdr:twoCellAnchor editAs="oneCell">
    <xdr:from>
      <xdr:col>13</xdr:col>
      <xdr:colOff>409575</xdr:colOff>
      <xdr:row>11</xdr:row>
      <xdr:rowOff>0</xdr:rowOff>
    </xdr:from>
    <xdr:to>
      <xdr:col>20</xdr:col>
      <xdr:colOff>132851</xdr:colOff>
      <xdr:row>30</xdr:row>
      <xdr:rowOff>85330</xdr:rowOff>
    </xdr:to>
    <xdr:pic>
      <xdr:nvPicPr>
        <xdr:cNvPr id="4" name="Picture 3"/>
        <xdr:cNvPicPr>
          <a:picLocks noChangeAspect="1"/>
        </xdr:cNvPicPr>
      </xdr:nvPicPr>
      <xdr:blipFill>
        <a:blip xmlns:r="http://schemas.openxmlformats.org/officeDocument/2006/relationships" r:embed="rId3"/>
        <a:stretch>
          <a:fillRect/>
        </a:stretch>
      </xdr:blipFill>
      <xdr:spPr>
        <a:xfrm>
          <a:off x="7924800" y="1828800"/>
          <a:ext cx="3990476" cy="3161905"/>
        </a:xfrm>
        <a:prstGeom prst="rect">
          <a:avLst/>
        </a:prstGeom>
      </xdr:spPr>
    </xdr:pic>
    <xdr:clientData/>
  </xdr:twoCellAnchor>
  <xdr:twoCellAnchor>
    <xdr:from>
      <xdr:col>8</xdr:col>
      <xdr:colOff>114300</xdr:colOff>
      <xdr:row>4</xdr:row>
      <xdr:rowOff>152400</xdr:rowOff>
    </xdr:from>
    <xdr:to>
      <xdr:col>8</xdr:col>
      <xdr:colOff>352425</xdr:colOff>
      <xdr:row>7</xdr:row>
      <xdr:rowOff>38100</xdr:rowOff>
    </xdr:to>
    <xdr:sp macro="" textlink="">
      <xdr:nvSpPr>
        <xdr:cNvPr id="5" name="Left Arrow 4"/>
        <xdr:cNvSpPr/>
      </xdr:nvSpPr>
      <xdr:spPr bwMode="auto">
        <a:xfrm>
          <a:off x="4581525" y="828675"/>
          <a:ext cx="238125" cy="371475"/>
        </a:xfrm>
        <a:prstGeom prst="leftArrow">
          <a:avLst/>
        </a:prstGeom>
        <a:solidFill>
          <a:schemeClr val="accent5">
            <a:lumMod val="75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endParaRPr lang="en-US" sz="1100"/>
        </a:p>
      </xdr:txBody>
    </xdr:sp>
    <xdr:clientData/>
  </xdr:twoCellAnchor>
  <xdr:twoCellAnchor editAs="oneCell">
    <xdr:from>
      <xdr:col>13</xdr:col>
      <xdr:colOff>0</xdr:colOff>
      <xdr:row>0</xdr:row>
      <xdr:rowOff>114300</xdr:rowOff>
    </xdr:from>
    <xdr:to>
      <xdr:col>16</xdr:col>
      <xdr:colOff>180724</xdr:colOff>
      <xdr:row>10</xdr:row>
      <xdr:rowOff>18856</xdr:rowOff>
    </xdr:to>
    <xdr:pic>
      <xdr:nvPicPr>
        <xdr:cNvPr id="17" name="Picture 16"/>
        <xdr:cNvPicPr>
          <a:picLocks noChangeAspect="1"/>
        </xdr:cNvPicPr>
      </xdr:nvPicPr>
      <xdr:blipFill>
        <a:blip xmlns:r="http://schemas.openxmlformats.org/officeDocument/2006/relationships" r:embed="rId4"/>
        <a:stretch>
          <a:fillRect/>
        </a:stretch>
      </xdr:blipFill>
      <xdr:spPr>
        <a:xfrm>
          <a:off x="7515225" y="114300"/>
          <a:ext cx="2009524" cy="1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K123"/>
  <sheetViews>
    <sheetView showGridLines="0" tabSelected="1" zoomScaleNormal="100" workbookViewId="0"/>
  </sheetViews>
  <sheetFormatPr defaultRowHeight="12.75" x14ac:dyDescent="0.2"/>
  <cols>
    <col min="1" max="1" width="3" customWidth="1"/>
    <col min="2" max="2" width="8.5703125" customWidth="1"/>
    <col min="3" max="3" width="9.7109375" customWidth="1"/>
    <col min="4" max="4" width="9.5703125" bestFit="1" customWidth="1"/>
    <col min="5" max="5" width="10" customWidth="1"/>
    <col min="6" max="6" width="10.7109375" customWidth="1"/>
    <col min="7" max="7" width="10.140625" customWidth="1"/>
    <col min="8" max="8" width="9.5703125" bestFit="1" customWidth="1"/>
  </cols>
  <sheetData>
    <row r="1" spans="2:10" ht="15" x14ac:dyDescent="0.2">
      <c r="B1" s="13" t="s">
        <v>17</v>
      </c>
    </row>
    <row r="2" spans="2:10" ht="15" x14ac:dyDescent="0.2">
      <c r="B2" s="9"/>
    </row>
    <row r="3" spans="2:10" x14ac:dyDescent="0.2">
      <c r="C3" s="14" t="s">
        <v>0</v>
      </c>
      <c r="D3" s="14" t="s">
        <v>1</v>
      </c>
      <c r="E3" s="14" t="s">
        <v>2</v>
      </c>
      <c r="F3" s="14" t="s">
        <v>3</v>
      </c>
      <c r="G3" s="14" t="s">
        <v>13</v>
      </c>
      <c r="H3" s="14" t="s">
        <v>16</v>
      </c>
      <c r="I3" s="14" t="s">
        <v>4</v>
      </c>
      <c r="J3" s="14" t="s">
        <v>5</v>
      </c>
    </row>
    <row r="4" spans="2:10" x14ac:dyDescent="0.2">
      <c r="B4" t="s">
        <v>7</v>
      </c>
      <c r="C4" s="8">
        <f t="shared" ref="C4:J4" ca="1" si="0">AVERAGE(C20:C119)</f>
        <v>0.28000000000000003</v>
      </c>
      <c r="D4" s="3">
        <f t="shared" ca="1" si="0"/>
        <v>44.37</v>
      </c>
      <c r="E4" s="4">
        <f t="shared" ca="1" si="0"/>
        <v>80039.5</v>
      </c>
      <c r="F4" s="4">
        <f t="shared" ca="1" si="0"/>
        <v>184350</v>
      </c>
      <c r="G4" s="6">
        <f t="shared" ca="1" si="0"/>
        <v>2.3015181628380144</v>
      </c>
      <c r="H4" s="8">
        <f t="shared" ca="1" si="0"/>
        <v>0.84</v>
      </c>
      <c r="I4" s="8">
        <f t="shared" ca="1" si="0"/>
        <v>0.7</v>
      </c>
      <c r="J4" s="8">
        <f t="shared" ca="1" si="0"/>
        <v>0.43</v>
      </c>
    </row>
    <row r="5" spans="2:10" x14ac:dyDescent="0.2">
      <c r="B5" t="s">
        <v>8</v>
      </c>
      <c r="C5" s="8">
        <f t="shared" ref="C5:J5" ca="1" si="1">STDEV(C20:C119)</f>
        <v>0.45126085985421299</v>
      </c>
      <c r="D5" s="3">
        <f t="shared" ca="1" si="1"/>
        <v>11.365955722901154</v>
      </c>
      <c r="E5" s="4">
        <f t="shared" ca="1" si="1"/>
        <v>35296.631320506458</v>
      </c>
      <c r="F5" s="4">
        <f t="shared" ca="1" si="1"/>
        <v>90333.207536533228</v>
      </c>
      <c r="G5" s="6">
        <f t="shared" ca="1" si="1"/>
        <v>0.47886541277336353</v>
      </c>
      <c r="H5" s="8">
        <f t="shared" ca="1" si="1"/>
        <v>0.36845294917747062</v>
      </c>
      <c r="I5" s="8">
        <f t="shared" ca="1" si="1"/>
        <v>0.46056618647183828</v>
      </c>
      <c r="J5" s="8">
        <f t="shared" ca="1" si="1"/>
        <v>0.49756985195624304</v>
      </c>
    </row>
    <row r="6" spans="2:10" x14ac:dyDescent="0.2">
      <c r="B6" t="s">
        <v>9</v>
      </c>
      <c r="C6" s="4">
        <f ca="1">MIN(C22:C120)</f>
        <v>0</v>
      </c>
      <c r="D6" s="4">
        <f ca="1">MIN(D22:D120)</f>
        <v>20</v>
      </c>
      <c r="E6" s="4">
        <f ca="1">MIN(E22:E120)</f>
        <v>12040</v>
      </c>
      <c r="F6" s="4">
        <f ca="1">MIN(F22:F120)</f>
        <v>22000</v>
      </c>
      <c r="G6" s="6">
        <f ca="1">MIN(G22:G120)</f>
        <v>1.2791358726549176</v>
      </c>
      <c r="H6" s="2">
        <f ca="1">MIN(Default?)</f>
        <v>0</v>
      </c>
      <c r="I6" s="2">
        <f ca="1">MIN(Default?)</f>
        <v>0</v>
      </c>
      <c r="J6" s="2">
        <f ca="1">MIN(Default?)</f>
        <v>0</v>
      </c>
    </row>
    <row r="7" spans="2:10" x14ac:dyDescent="0.2">
      <c r="B7" t="s">
        <v>10</v>
      </c>
      <c r="C7" s="4">
        <f ca="1">MAX(C23:C120)</f>
        <v>1</v>
      </c>
      <c r="D7" s="4">
        <f ca="1">MAX(D23:D120)</f>
        <v>73</v>
      </c>
      <c r="E7" s="4">
        <f ca="1">MAX(E23:E120)</f>
        <v>174300</v>
      </c>
      <c r="F7" s="4">
        <f ca="1">MAX(F23:F120)</f>
        <v>457000</v>
      </c>
      <c r="G7" s="6">
        <f ca="1">MAX(G23:G120)</f>
        <v>3.4119106699751862</v>
      </c>
      <c r="H7" s="2">
        <f ca="1">MAX(Default?)</f>
        <v>1</v>
      </c>
      <c r="I7" s="2">
        <f ca="1">MAX(Default?)</f>
        <v>1</v>
      </c>
      <c r="J7" s="2">
        <f ca="1">MAX(Default?)</f>
        <v>1</v>
      </c>
    </row>
    <row r="8" spans="2:10" x14ac:dyDescent="0.2">
      <c r="B8" t="s">
        <v>14</v>
      </c>
      <c r="C8" s="4">
        <f t="shared" ref="C8:J8" ca="1" si="2">QUARTILE(C20:C119,1)</f>
        <v>0</v>
      </c>
      <c r="D8" s="1">
        <f t="shared" ca="1" si="2"/>
        <v>36</v>
      </c>
      <c r="E8" s="4">
        <f t="shared" ca="1" si="2"/>
        <v>52797.5</v>
      </c>
      <c r="F8" s="4">
        <f t="shared" ca="1" si="2"/>
        <v>109500</v>
      </c>
      <c r="G8" s="6">
        <f t="shared" ca="1" si="2"/>
        <v>1.9477405398061345</v>
      </c>
      <c r="H8" s="4">
        <f t="shared" ca="1" si="2"/>
        <v>1</v>
      </c>
      <c r="I8" s="4">
        <f t="shared" ca="1" si="2"/>
        <v>0</v>
      </c>
      <c r="J8" s="4">
        <f t="shared" ca="1" si="2"/>
        <v>0</v>
      </c>
    </row>
    <row r="9" spans="2:10" x14ac:dyDescent="0.2">
      <c r="B9" t="s">
        <v>15</v>
      </c>
      <c r="C9" s="4">
        <f t="shared" ref="C9:J9" ca="1" si="3">QUARTILE(C20:C119,3)</f>
        <v>1</v>
      </c>
      <c r="D9" s="1">
        <f t="shared" ca="1" si="3"/>
        <v>52</v>
      </c>
      <c r="E9" s="4">
        <f t="shared" ca="1" si="3"/>
        <v>103192.5</v>
      </c>
      <c r="F9" s="4">
        <f t="shared" ca="1" si="3"/>
        <v>259000</v>
      </c>
      <c r="G9" s="6">
        <f t="shared" ca="1" si="3"/>
        <v>2.6220071977380548</v>
      </c>
      <c r="H9" s="4">
        <f t="shared" ca="1" si="3"/>
        <v>1</v>
      </c>
      <c r="I9" s="4">
        <f t="shared" ca="1" si="3"/>
        <v>1</v>
      </c>
      <c r="J9" s="4">
        <f t="shared" ca="1" si="3"/>
        <v>1</v>
      </c>
    </row>
    <row r="10" spans="2:10" x14ac:dyDescent="0.2">
      <c r="B10" s="7">
        <v>0.05</v>
      </c>
      <c r="C10" s="2">
        <f t="shared" ref="C10:J10" ca="1" si="4">PERCENTILE(C20:C119,0.05)</f>
        <v>0</v>
      </c>
      <c r="D10" s="2">
        <f t="shared" ca="1" si="4"/>
        <v>26</v>
      </c>
      <c r="E10" s="4">
        <f t="shared" ca="1" si="4"/>
        <v>32051.5</v>
      </c>
      <c r="F10" s="4">
        <f t="shared" ca="1" si="4"/>
        <v>71950</v>
      </c>
      <c r="G10" s="6">
        <f t="shared" ca="1" si="4"/>
        <v>1.5330937870276367</v>
      </c>
      <c r="H10" s="4">
        <f t="shared" ca="1" si="4"/>
        <v>0</v>
      </c>
      <c r="I10" s="4">
        <f t="shared" ca="1" si="4"/>
        <v>0</v>
      </c>
      <c r="J10" s="4">
        <f t="shared" ca="1" si="4"/>
        <v>0</v>
      </c>
    </row>
    <row r="11" spans="2:10" x14ac:dyDescent="0.2">
      <c r="B11" s="7">
        <v>0.95</v>
      </c>
      <c r="C11" s="2">
        <f t="shared" ref="C11:J11" ca="1" si="5">PERCENTILE(C20:C119,0.95)</f>
        <v>1</v>
      </c>
      <c r="D11" s="2">
        <f t="shared" ca="1" si="5"/>
        <v>63.05</v>
      </c>
      <c r="E11" s="4">
        <f t="shared" ca="1" si="5"/>
        <v>142006.99999999997</v>
      </c>
      <c r="F11" s="4">
        <f t="shared" ca="1" si="5"/>
        <v>314050</v>
      </c>
      <c r="G11" s="6">
        <f t="shared" ca="1" si="5"/>
        <v>3.0715578915740123</v>
      </c>
      <c r="H11" s="4">
        <f t="shared" ca="1" si="5"/>
        <v>1</v>
      </c>
      <c r="I11" s="4">
        <f t="shared" ca="1" si="5"/>
        <v>1</v>
      </c>
      <c r="J11" s="4">
        <f t="shared" ca="1" si="5"/>
        <v>1</v>
      </c>
    </row>
    <row r="19" spans="2:11" x14ac:dyDescent="0.2">
      <c r="B19" s="14" t="s">
        <v>6</v>
      </c>
      <c r="C19" s="14" t="s">
        <v>0</v>
      </c>
      <c r="D19" s="14" t="s">
        <v>1</v>
      </c>
      <c r="E19" s="14" t="s">
        <v>2</v>
      </c>
      <c r="F19" s="14" t="s">
        <v>3</v>
      </c>
      <c r="G19" s="14" t="s">
        <v>13</v>
      </c>
      <c r="H19" s="14" t="s">
        <v>16</v>
      </c>
      <c r="I19" s="14" t="s">
        <v>4</v>
      </c>
      <c r="J19" s="14" t="s">
        <v>5</v>
      </c>
    </row>
    <row r="20" spans="2:11" x14ac:dyDescent="0.2">
      <c r="B20" s="2">
        <v>1</v>
      </c>
      <c r="C20" s="1">
        <f ca="1">ROUND(RAND()/8+0.5-Age/500+Ratio/14-Employed/8-Married/15-ColGrad/12,0)</f>
        <v>0</v>
      </c>
      <c r="D20" s="1">
        <f t="shared" ref="D20:D51" ca="1" si="6">ROUND($D$122+($D$123-$D$122)*0.5*(RAND()+RAND()^2),0)</f>
        <v>33</v>
      </c>
      <c r="E20" s="1">
        <f t="shared" ref="E20:E51" ca="1" si="7">IF(ColGrad=1,MROUND(1.1*(($E$122+0.5*$E$123*(RAND()+RAND())))*Age,10),MROUND(0.9*(($E$122+0.5*$E$123*(RAND()+RAND())))*Age,10))</f>
        <v>92040</v>
      </c>
      <c r="F20" s="1">
        <f t="shared" ref="F20:F51" ca="1" si="8">MROUND(($F$122+($F$123-$F$122)*0.5*(RAND()+RAND()))*Income,1000)</f>
        <v>222000</v>
      </c>
      <c r="G20" s="3">
        <f ca="1">Mortgage/Income</f>
        <v>2.4119947848761409</v>
      </c>
      <c r="H20" s="1">
        <f ca="1">IF(Age&gt;64,IF(RAND()&gt;0.5,1,0),IF(RAND()&gt;0.1,1,0))</f>
        <v>1</v>
      </c>
      <c r="I20" s="2">
        <f ca="1">IF(RAND()&gt;0.25,1,0)</f>
        <v>1</v>
      </c>
      <c r="J20" s="2">
        <f ca="1">IF(RAND()&gt;0.6,1,0)</f>
        <v>1</v>
      </c>
      <c r="K20" s="3"/>
    </row>
    <row r="21" spans="2:11" x14ac:dyDescent="0.2">
      <c r="B21" s="2">
        <v>2</v>
      </c>
      <c r="C21" s="1">
        <f t="shared" ref="C21:C84" ca="1" si="9">ROUND(RAND()/8+0.5-Age/500+Ratio/14-Employed/8-Married/15-ColGrad/12,0)</f>
        <v>1</v>
      </c>
      <c r="D21" s="1">
        <f t="shared" ca="1" si="6"/>
        <v>43</v>
      </c>
      <c r="E21" s="1">
        <f t="shared" ca="1" si="7"/>
        <v>84280</v>
      </c>
      <c r="F21" s="1">
        <f t="shared" ca="1" si="8"/>
        <v>270000</v>
      </c>
      <c r="G21" s="3">
        <f t="shared" ref="G21:G84" ca="1" si="10">Mortgage/Income</f>
        <v>3.2036070242050307</v>
      </c>
      <c r="H21" s="1">
        <f t="shared" ref="H21:H84" ca="1" si="11">IF(Age&gt;64,IF(RAND()&gt;0.5,1,0),IF(RAND()&gt;0.1,1,0))</f>
        <v>1</v>
      </c>
      <c r="I21" s="2">
        <f t="shared" ref="I21:I84" ca="1" si="12">IF(RAND()&gt;0.25,1,0)</f>
        <v>0</v>
      </c>
      <c r="J21" s="2">
        <f t="shared" ref="J21:J84" ca="1" si="13">IF(RAND()&gt;0.6,1,0)</f>
        <v>0</v>
      </c>
    </row>
    <row r="22" spans="2:11" x14ac:dyDescent="0.2">
      <c r="B22" s="2">
        <v>3</v>
      </c>
      <c r="C22" s="1">
        <f t="shared" ca="1" si="9"/>
        <v>0</v>
      </c>
      <c r="D22" s="1">
        <f t="shared" ca="1" si="6"/>
        <v>52</v>
      </c>
      <c r="E22" s="1">
        <f t="shared" ca="1" si="7"/>
        <v>37790</v>
      </c>
      <c r="F22" s="1">
        <f t="shared" ca="1" si="8"/>
        <v>83000</v>
      </c>
      <c r="G22" s="3">
        <f t="shared" ca="1" si="10"/>
        <v>2.196348240275205</v>
      </c>
      <c r="H22" s="1">
        <f t="shared" ca="1" si="11"/>
        <v>1</v>
      </c>
      <c r="I22" s="2">
        <f t="shared" ca="1" si="12"/>
        <v>1</v>
      </c>
      <c r="J22" s="2">
        <f t="shared" ca="1" si="13"/>
        <v>0</v>
      </c>
    </row>
    <row r="23" spans="2:11" x14ac:dyDescent="0.2">
      <c r="B23" s="2">
        <v>4</v>
      </c>
      <c r="C23" s="1">
        <f t="shared" ca="1" si="9"/>
        <v>0</v>
      </c>
      <c r="D23" s="1">
        <f t="shared" ca="1" si="6"/>
        <v>52</v>
      </c>
      <c r="E23" s="1">
        <f t="shared" ca="1" si="7"/>
        <v>38240</v>
      </c>
      <c r="F23" s="1">
        <f t="shared" ca="1" si="8"/>
        <v>107000</v>
      </c>
      <c r="G23" s="3">
        <f t="shared" ca="1" si="10"/>
        <v>2.7981171548117154</v>
      </c>
      <c r="H23" s="1">
        <f t="shared" ca="1" si="11"/>
        <v>1</v>
      </c>
      <c r="I23" s="2">
        <f t="shared" ca="1" si="12"/>
        <v>1</v>
      </c>
      <c r="J23" s="2">
        <f t="shared" ca="1" si="13"/>
        <v>1</v>
      </c>
    </row>
    <row r="24" spans="2:11" x14ac:dyDescent="0.2">
      <c r="B24" s="2">
        <v>5</v>
      </c>
      <c r="C24" s="1">
        <f t="shared" ca="1" si="9"/>
        <v>0</v>
      </c>
      <c r="D24" s="1">
        <f t="shared" ca="1" si="6"/>
        <v>62</v>
      </c>
      <c r="E24" s="1">
        <f t="shared" ca="1" si="7"/>
        <v>105540</v>
      </c>
      <c r="F24" s="1">
        <f t="shared" ca="1" si="8"/>
        <v>135000</v>
      </c>
      <c r="G24" s="3">
        <f t="shared" ca="1" si="10"/>
        <v>1.2791358726549176</v>
      </c>
      <c r="H24" s="1">
        <f t="shared" ca="1" si="11"/>
        <v>1</v>
      </c>
      <c r="I24" s="2">
        <f t="shared" ca="1" si="12"/>
        <v>1</v>
      </c>
      <c r="J24" s="2">
        <f t="shared" ca="1" si="13"/>
        <v>0</v>
      </c>
    </row>
    <row r="25" spans="2:11" x14ac:dyDescent="0.2">
      <c r="B25" s="2">
        <v>6</v>
      </c>
      <c r="C25" s="1">
        <f t="shared" ca="1" si="9"/>
        <v>0</v>
      </c>
      <c r="D25" s="1">
        <f t="shared" ca="1" si="6"/>
        <v>55</v>
      </c>
      <c r="E25" s="1">
        <f t="shared" ca="1" si="7"/>
        <v>127850</v>
      </c>
      <c r="F25" s="1">
        <f t="shared" ca="1" si="8"/>
        <v>307000</v>
      </c>
      <c r="G25" s="3">
        <f t="shared" ca="1" si="10"/>
        <v>2.4012514665623779</v>
      </c>
      <c r="H25" s="1">
        <f t="shared" ca="1" si="11"/>
        <v>1</v>
      </c>
      <c r="I25" s="2">
        <f t="shared" ca="1" si="12"/>
        <v>1</v>
      </c>
      <c r="J25" s="2">
        <f t="shared" ca="1" si="13"/>
        <v>0</v>
      </c>
    </row>
    <row r="26" spans="2:11" x14ac:dyDescent="0.2">
      <c r="B26" s="2">
        <v>7</v>
      </c>
      <c r="C26" s="1">
        <f t="shared" ca="1" si="9"/>
        <v>0</v>
      </c>
      <c r="D26" s="1">
        <f t="shared" ca="1" si="6"/>
        <v>46</v>
      </c>
      <c r="E26" s="1">
        <f t="shared" ca="1" si="7"/>
        <v>107540</v>
      </c>
      <c r="F26" s="1">
        <f t="shared" ca="1" si="8"/>
        <v>282000</v>
      </c>
      <c r="G26" s="3">
        <f t="shared" ca="1" si="10"/>
        <v>2.6222800818300169</v>
      </c>
      <c r="H26" s="1">
        <f t="shared" ca="1" si="11"/>
        <v>1</v>
      </c>
      <c r="I26" s="2">
        <f t="shared" ca="1" si="12"/>
        <v>1</v>
      </c>
      <c r="J26" s="2">
        <f t="shared" ca="1" si="13"/>
        <v>1</v>
      </c>
    </row>
    <row r="27" spans="2:11" x14ac:dyDescent="0.2">
      <c r="B27" s="2">
        <v>8</v>
      </c>
      <c r="C27" s="1">
        <f t="shared" ca="1" si="9"/>
        <v>0</v>
      </c>
      <c r="D27" s="1">
        <f t="shared" ca="1" si="6"/>
        <v>25</v>
      </c>
      <c r="E27" s="1">
        <f t="shared" ca="1" si="7"/>
        <v>46650</v>
      </c>
      <c r="F27" s="1">
        <f t="shared" ca="1" si="8"/>
        <v>104000</v>
      </c>
      <c r="G27" s="3">
        <f t="shared" ca="1" si="10"/>
        <v>2.2293676312968915</v>
      </c>
      <c r="H27" s="1">
        <f t="shared" ca="1" si="11"/>
        <v>1</v>
      </c>
      <c r="I27" s="2">
        <f t="shared" ca="1" si="12"/>
        <v>1</v>
      </c>
      <c r="J27" s="2">
        <f t="shared" ca="1" si="13"/>
        <v>1</v>
      </c>
    </row>
    <row r="28" spans="2:11" x14ac:dyDescent="0.2">
      <c r="B28" s="2">
        <v>9</v>
      </c>
      <c r="C28" s="1">
        <f t="shared" ca="1" si="9"/>
        <v>1</v>
      </c>
      <c r="D28" s="1">
        <f t="shared" ca="1" si="6"/>
        <v>26</v>
      </c>
      <c r="E28" s="1">
        <f t="shared" ca="1" si="7"/>
        <v>33470</v>
      </c>
      <c r="F28" s="1">
        <f t="shared" ca="1" si="8"/>
        <v>83000</v>
      </c>
      <c r="G28" s="3">
        <f t="shared" ca="1" si="10"/>
        <v>2.4798326859874513</v>
      </c>
      <c r="H28" s="1">
        <f t="shared" ca="1" si="11"/>
        <v>0</v>
      </c>
      <c r="I28" s="2">
        <f t="shared" ca="1" si="12"/>
        <v>1</v>
      </c>
      <c r="J28" s="2">
        <f t="shared" ca="1" si="13"/>
        <v>0</v>
      </c>
    </row>
    <row r="29" spans="2:11" x14ac:dyDescent="0.2">
      <c r="B29" s="2">
        <v>10</v>
      </c>
      <c r="C29" s="1">
        <f t="shared" ca="1" si="9"/>
        <v>0</v>
      </c>
      <c r="D29" s="1">
        <f t="shared" ca="1" si="6"/>
        <v>53</v>
      </c>
      <c r="E29" s="1">
        <f t="shared" ca="1" si="7"/>
        <v>106500</v>
      </c>
      <c r="F29" s="1">
        <f t="shared" ca="1" si="8"/>
        <v>244000</v>
      </c>
      <c r="G29" s="3">
        <f t="shared" ca="1" si="10"/>
        <v>2.291079812206573</v>
      </c>
      <c r="H29" s="1">
        <f t="shared" ca="1" si="11"/>
        <v>1</v>
      </c>
      <c r="I29" s="2">
        <f t="shared" ca="1" si="12"/>
        <v>1</v>
      </c>
      <c r="J29" s="2">
        <f t="shared" ca="1" si="13"/>
        <v>0</v>
      </c>
    </row>
    <row r="30" spans="2:11" x14ac:dyDescent="0.2">
      <c r="B30" s="2">
        <v>11</v>
      </c>
      <c r="C30" s="1">
        <f t="shared" ca="1" si="9"/>
        <v>0</v>
      </c>
      <c r="D30" s="1">
        <f t="shared" ca="1" si="6"/>
        <v>39</v>
      </c>
      <c r="E30" s="1">
        <f t="shared" ca="1" si="7"/>
        <v>53080</v>
      </c>
      <c r="F30" s="1">
        <f t="shared" ca="1" si="8"/>
        <v>122000</v>
      </c>
      <c r="G30" s="3">
        <f t="shared" ca="1" si="10"/>
        <v>2.298417483044461</v>
      </c>
      <c r="H30" s="1">
        <f t="shared" ca="1" si="11"/>
        <v>1</v>
      </c>
      <c r="I30" s="2">
        <f t="shared" ca="1" si="12"/>
        <v>1</v>
      </c>
      <c r="J30" s="2">
        <f t="shared" ca="1" si="13"/>
        <v>1</v>
      </c>
    </row>
    <row r="31" spans="2:11" x14ac:dyDescent="0.2">
      <c r="B31" s="2">
        <v>12</v>
      </c>
      <c r="C31" s="1">
        <f t="shared" ca="1" si="9"/>
        <v>0</v>
      </c>
      <c r="D31" s="1">
        <f t="shared" ca="1" si="6"/>
        <v>27</v>
      </c>
      <c r="E31" s="1">
        <f t="shared" ca="1" si="7"/>
        <v>74890</v>
      </c>
      <c r="F31" s="1">
        <f t="shared" ca="1" si="8"/>
        <v>195000</v>
      </c>
      <c r="G31" s="3">
        <f t="shared" ca="1" si="10"/>
        <v>2.6038189344371747</v>
      </c>
      <c r="H31" s="1">
        <f t="shared" ca="1" si="11"/>
        <v>1</v>
      </c>
      <c r="I31" s="2">
        <f t="shared" ca="1" si="12"/>
        <v>1</v>
      </c>
      <c r="J31" s="2">
        <f t="shared" ca="1" si="13"/>
        <v>1</v>
      </c>
    </row>
    <row r="32" spans="2:11" x14ac:dyDescent="0.2">
      <c r="B32" s="2">
        <v>13</v>
      </c>
      <c r="C32" s="1">
        <f t="shared" ca="1" si="9"/>
        <v>1</v>
      </c>
      <c r="D32" s="1">
        <f t="shared" ca="1" si="6"/>
        <v>49</v>
      </c>
      <c r="E32" s="1">
        <f t="shared" ca="1" si="7"/>
        <v>80270</v>
      </c>
      <c r="F32" s="1">
        <f t="shared" ca="1" si="8"/>
        <v>208000</v>
      </c>
      <c r="G32" s="3">
        <f t="shared" ca="1" si="10"/>
        <v>2.5912545160084712</v>
      </c>
      <c r="H32" s="1">
        <f t="shared" ca="1" si="11"/>
        <v>1</v>
      </c>
      <c r="I32" s="2">
        <f t="shared" ca="1" si="12"/>
        <v>1</v>
      </c>
      <c r="J32" s="2">
        <f t="shared" ca="1" si="13"/>
        <v>0</v>
      </c>
    </row>
    <row r="33" spans="2:10" x14ac:dyDescent="0.2">
      <c r="B33" s="2">
        <v>14</v>
      </c>
      <c r="C33" s="1">
        <f t="shared" ca="1" si="9"/>
        <v>1</v>
      </c>
      <c r="D33" s="1">
        <f t="shared" ca="1" si="6"/>
        <v>53</v>
      </c>
      <c r="E33" s="1">
        <f t="shared" ca="1" si="7"/>
        <v>66910</v>
      </c>
      <c r="F33" s="1">
        <f t="shared" ca="1" si="8"/>
        <v>157000</v>
      </c>
      <c r="G33" s="3">
        <f t="shared" ca="1" si="10"/>
        <v>2.3464355103870873</v>
      </c>
      <c r="H33" s="1">
        <f t="shared" ca="1" si="11"/>
        <v>0</v>
      </c>
      <c r="I33" s="2">
        <f t="shared" ca="1" si="12"/>
        <v>1</v>
      </c>
      <c r="J33" s="2">
        <f t="shared" ca="1" si="13"/>
        <v>0</v>
      </c>
    </row>
    <row r="34" spans="2:10" x14ac:dyDescent="0.2">
      <c r="B34" s="2">
        <v>15</v>
      </c>
      <c r="C34" s="1">
        <f t="shared" ca="1" si="9"/>
        <v>0</v>
      </c>
      <c r="D34" s="1">
        <f t="shared" ca="1" si="6"/>
        <v>35</v>
      </c>
      <c r="E34" s="1">
        <f t="shared" ca="1" si="7"/>
        <v>78770</v>
      </c>
      <c r="F34" s="1">
        <f t="shared" ca="1" si="8"/>
        <v>173000</v>
      </c>
      <c r="G34" s="3">
        <f t="shared" ca="1" si="10"/>
        <v>2.1962676145740763</v>
      </c>
      <c r="H34" s="1">
        <f t="shared" ca="1" si="11"/>
        <v>1</v>
      </c>
      <c r="I34" s="2">
        <f t="shared" ca="1" si="12"/>
        <v>1</v>
      </c>
      <c r="J34" s="2">
        <f t="shared" ca="1" si="13"/>
        <v>1</v>
      </c>
    </row>
    <row r="35" spans="2:10" x14ac:dyDescent="0.2">
      <c r="B35" s="2">
        <v>16</v>
      </c>
      <c r="C35" s="1">
        <f t="shared" ca="1" si="9"/>
        <v>1</v>
      </c>
      <c r="D35" s="1">
        <f t="shared" ca="1" si="6"/>
        <v>43</v>
      </c>
      <c r="E35" s="1">
        <f t="shared" ca="1" si="7"/>
        <v>82230</v>
      </c>
      <c r="F35" s="1">
        <f t="shared" ca="1" si="8"/>
        <v>237000</v>
      </c>
      <c r="G35" s="3">
        <f t="shared" ca="1" si="10"/>
        <v>2.882159795695002</v>
      </c>
      <c r="H35" s="1">
        <f t="shared" ca="1" si="11"/>
        <v>1</v>
      </c>
      <c r="I35" s="2">
        <f t="shared" ca="1" si="12"/>
        <v>0</v>
      </c>
      <c r="J35" s="2">
        <f t="shared" ca="1" si="13"/>
        <v>0</v>
      </c>
    </row>
    <row r="36" spans="2:10" x14ac:dyDescent="0.2">
      <c r="B36" s="2">
        <v>17</v>
      </c>
      <c r="C36" s="1">
        <f t="shared" ca="1" si="9"/>
        <v>1</v>
      </c>
      <c r="D36" s="1">
        <f t="shared" ca="1" si="6"/>
        <v>32</v>
      </c>
      <c r="E36" s="1">
        <f t="shared" ca="1" si="7"/>
        <v>62520</v>
      </c>
      <c r="F36" s="1">
        <f t="shared" ca="1" si="8"/>
        <v>108000</v>
      </c>
      <c r="G36" s="3">
        <f t="shared" ca="1" si="10"/>
        <v>1.727447216890595</v>
      </c>
      <c r="H36" s="1">
        <f t="shared" ca="1" si="11"/>
        <v>1</v>
      </c>
      <c r="I36" s="2">
        <f t="shared" ca="1" si="12"/>
        <v>0</v>
      </c>
      <c r="J36" s="2">
        <f t="shared" ca="1" si="13"/>
        <v>0</v>
      </c>
    </row>
    <row r="37" spans="2:10" x14ac:dyDescent="0.2">
      <c r="B37" s="2">
        <v>18</v>
      </c>
      <c r="C37" s="1">
        <f t="shared" ca="1" si="9"/>
        <v>0</v>
      </c>
      <c r="D37" s="1">
        <f t="shared" ca="1" si="6"/>
        <v>37</v>
      </c>
      <c r="E37" s="1">
        <f t="shared" ca="1" si="7"/>
        <v>83640</v>
      </c>
      <c r="F37" s="1">
        <f t="shared" ca="1" si="8"/>
        <v>124000</v>
      </c>
      <c r="G37" s="3">
        <f t="shared" ca="1" si="10"/>
        <v>1.4825442372070781</v>
      </c>
      <c r="H37" s="1">
        <f t="shared" ca="1" si="11"/>
        <v>1</v>
      </c>
      <c r="I37" s="2">
        <f t="shared" ca="1" si="12"/>
        <v>1</v>
      </c>
      <c r="J37" s="2">
        <f t="shared" ca="1" si="13"/>
        <v>0</v>
      </c>
    </row>
    <row r="38" spans="2:10" x14ac:dyDescent="0.2">
      <c r="B38" s="2">
        <v>19</v>
      </c>
      <c r="C38" s="1">
        <f t="shared" ca="1" si="9"/>
        <v>0</v>
      </c>
      <c r="D38" s="1">
        <f t="shared" ca="1" si="6"/>
        <v>36</v>
      </c>
      <c r="E38" s="1">
        <f t="shared" ca="1" si="7"/>
        <v>67710</v>
      </c>
      <c r="F38" s="1">
        <f t="shared" ca="1" si="8"/>
        <v>164000</v>
      </c>
      <c r="G38" s="3">
        <f t="shared" ca="1" si="10"/>
        <v>2.4220942253729141</v>
      </c>
      <c r="H38" s="1">
        <f t="shared" ca="1" si="11"/>
        <v>1</v>
      </c>
      <c r="I38" s="2">
        <f t="shared" ca="1" si="12"/>
        <v>0</v>
      </c>
      <c r="J38" s="2">
        <f t="shared" ca="1" si="13"/>
        <v>1</v>
      </c>
    </row>
    <row r="39" spans="2:10" x14ac:dyDescent="0.2">
      <c r="B39" s="2">
        <v>20</v>
      </c>
      <c r="C39" s="1">
        <f t="shared" ca="1" si="9"/>
        <v>0</v>
      </c>
      <c r="D39" s="1">
        <f t="shared" ca="1" si="6"/>
        <v>41</v>
      </c>
      <c r="E39" s="1">
        <f t="shared" ca="1" si="7"/>
        <v>33250</v>
      </c>
      <c r="F39" s="1">
        <f t="shared" ca="1" si="8"/>
        <v>92000</v>
      </c>
      <c r="G39" s="3">
        <f t="shared" ca="1" si="10"/>
        <v>2.7669172932330826</v>
      </c>
      <c r="H39" s="1">
        <f t="shared" ca="1" si="11"/>
        <v>1</v>
      </c>
      <c r="I39" s="2">
        <f t="shared" ca="1" si="12"/>
        <v>0</v>
      </c>
      <c r="J39" s="2">
        <f t="shared" ca="1" si="13"/>
        <v>1</v>
      </c>
    </row>
    <row r="40" spans="2:10" x14ac:dyDescent="0.2">
      <c r="B40" s="2">
        <v>21</v>
      </c>
      <c r="C40" s="1">
        <f t="shared" ca="1" si="9"/>
        <v>1</v>
      </c>
      <c r="D40" s="1">
        <f t="shared" ca="1" si="6"/>
        <v>37</v>
      </c>
      <c r="E40" s="1">
        <f t="shared" ca="1" si="7"/>
        <v>41160</v>
      </c>
      <c r="F40" s="1">
        <f t="shared" ca="1" si="8"/>
        <v>113000</v>
      </c>
      <c r="G40" s="3">
        <f t="shared" ca="1" si="10"/>
        <v>2.7453838678328473</v>
      </c>
      <c r="H40" s="1">
        <f t="shared" ca="1" si="11"/>
        <v>0</v>
      </c>
      <c r="I40" s="2">
        <f t="shared" ca="1" si="12"/>
        <v>1</v>
      </c>
      <c r="J40" s="2">
        <f t="shared" ca="1" si="13"/>
        <v>0</v>
      </c>
    </row>
    <row r="41" spans="2:10" x14ac:dyDescent="0.2">
      <c r="B41" s="2">
        <v>22</v>
      </c>
      <c r="C41" s="1">
        <f t="shared" ca="1" si="9"/>
        <v>1</v>
      </c>
      <c r="D41" s="1">
        <f t="shared" ca="1" si="6"/>
        <v>51</v>
      </c>
      <c r="E41" s="1">
        <f t="shared" ca="1" si="7"/>
        <v>84790</v>
      </c>
      <c r="F41" s="1">
        <f t="shared" ca="1" si="8"/>
        <v>271000</v>
      </c>
      <c r="G41" s="3">
        <f t="shared" ca="1" si="10"/>
        <v>3.1961316192947282</v>
      </c>
      <c r="H41" s="1">
        <f t="shared" ca="1" si="11"/>
        <v>0</v>
      </c>
      <c r="I41" s="2">
        <f t="shared" ca="1" si="12"/>
        <v>1</v>
      </c>
      <c r="J41" s="2">
        <f t="shared" ca="1" si="13"/>
        <v>1</v>
      </c>
    </row>
    <row r="42" spans="2:10" x14ac:dyDescent="0.2">
      <c r="B42" s="2">
        <v>23</v>
      </c>
      <c r="C42" s="1">
        <f t="shared" ca="1" si="9"/>
        <v>0</v>
      </c>
      <c r="D42" s="1">
        <f t="shared" ca="1" si="6"/>
        <v>32</v>
      </c>
      <c r="E42" s="1">
        <f t="shared" ca="1" si="7"/>
        <v>41310</v>
      </c>
      <c r="F42" s="1">
        <f t="shared" ca="1" si="8"/>
        <v>83000</v>
      </c>
      <c r="G42" s="3">
        <f t="shared" ca="1" si="10"/>
        <v>2.0091987412248851</v>
      </c>
      <c r="H42" s="1">
        <f t="shared" ca="1" si="11"/>
        <v>1</v>
      </c>
      <c r="I42" s="2">
        <f t="shared" ca="1" si="12"/>
        <v>0</v>
      </c>
      <c r="J42" s="2">
        <f t="shared" ca="1" si="13"/>
        <v>0</v>
      </c>
    </row>
    <row r="43" spans="2:10" x14ac:dyDescent="0.2">
      <c r="B43" s="2">
        <v>24</v>
      </c>
      <c r="C43" s="1">
        <f t="shared" ca="1" si="9"/>
        <v>1</v>
      </c>
      <c r="D43" s="1">
        <f t="shared" ca="1" si="6"/>
        <v>46</v>
      </c>
      <c r="E43" s="1">
        <f t="shared" ca="1" si="7"/>
        <v>83620</v>
      </c>
      <c r="F43" s="1">
        <f t="shared" ca="1" si="8"/>
        <v>247000</v>
      </c>
      <c r="G43" s="3">
        <f t="shared" ca="1" si="10"/>
        <v>2.9538387945467592</v>
      </c>
      <c r="H43" s="1">
        <f t="shared" ca="1" si="11"/>
        <v>1</v>
      </c>
      <c r="I43" s="2">
        <f t="shared" ca="1" si="12"/>
        <v>1</v>
      </c>
      <c r="J43" s="2">
        <f t="shared" ca="1" si="13"/>
        <v>0</v>
      </c>
    </row>
    <row r="44" spans="2:10" x14ac:dyDescent="0.2">
      <c r="B44" s="2">
        <v>25</v>
      </c>
      <c r="C44" s="1">
        <f t="shared" ca="1" si="9"/>
        <v>0</v>
      </c>
      <c r="D44" s="1">
        <f t="shared" ca="1" si="6"/>
        <v>65</v>
      </c>
      <c r="E44" s="1">
        <f t="shared" ca="1" si="7"/>
        <v>75620</v>
      </c>
      <c r="F44" s="1">
        <f t="shared" ca="1" si="8"/>
        <v>185000</v>
      </c>
      <c r="G44" s="3">
        <f t="shared" ca="1" si="10"/>
        <v>2.4464427400158688</v>
      </c>
      <c r="H44" s="1">
        <f t="shared" ca="1" si="11"/>
        <v>1</v>
      </c>
      <c r="I44" s="2">
        <f t="shared" ca="1" si="12"/>
        <v>0</v>
      </c>
      <c r="J44" s="2">
        <f t="shared" ca="1" si="13"/>
        <v>1</v>
      </c>
    </row>
    <row r="45" spans="2:10" x14ac:dyDescent="0.2">
      <c r="B45" s="2">
        <v>26</v>
      </c>
      <c r="C45" s="1">
        <f t="shared" ca="1" si="9"/>
        <v>0</v>
      </c>
      <c r="D45" s="1">
        <f t="shared" ca="1" si="6"/>
        <v>34</v>
      </c>
      <c r="E45" s="1">
        <f t="shared" ca="1" si="7"/>
        <v>73870</v>
      </c>
      <c r="F45" s="1">
        <f t="shared" ca="1" si="8"/>
        <v>182000</v>
      </c>
      <c r="G45" s="3">
        <f t="shared" ca="1" si="10"/>
        <v>2.4637877352105049</v>
      </c>
      <c r="H45" s="1">
        <f t="shared" ca="1" si="11"/>
        <v>1</v>
      </c>
      <c r="I45" s="2">
        <f t="shared" ca="1" si="12"/>
        <v>0</v>
      </c>
      <c r="J45" s="2">
        <f t="shared" ca="1" si="13"/>
        <v>1</v>
      </c>
    </row>
    <row r="46" spans="2:10" x14ac:dyDescent="0.2">
      <c r="B46" s="2">
        <v>27</v>
      </c>
      <c r="C46" s="1">
        <f t="shared" ca="1" si="9"/>
        <v>0</v>
      </c>
      <c r="D46" s="1">
        <f t="shared" ca="1" si="6"/>
        <v>52</v>
      </c>
      <c r="E46" s="1">
        <f t="shared" ca="1" si="7"/>
        <v>113290</v>
      </c>
      <c r="F46" s="1">
        <f t="shared" ca="1" si="8"/>
        <v>288000</v>
      </c>
      <c r="G46" s="3">
        <f t="shared" ca="1" si="10"/>
        <v>2.5421484685320856</v>
      </c>
      <c r="H46" s="1">
        <f t="shared" ca="1" si="11"/>
        <v>1</v>
      </c>
      <c r="I46" s="2">
        <f t="shared" ca="1" si="12"/>
        <v>1</v>
      </c>
      <c r="J46" s="2">
        <f t="shared" ca="1" si="13"/>
        <v>1</v>
      </c>
    </row>
    <row r="47" spans="2:10" x14ac:dyDescent="0.2">
      <c r="B47" s="2">
        <v>28</v>
      </c>
      <c r="C47" s="1">
        <f t="shared" ca="1" si="9"/>
        <v>1</v>
      </c>
      <c r="D47" s="1">
        <f t="shared" ca="1" si="6"/>
        <v>53</v>
      </c>
      <c r="E47" s="1">
        <f t="shared" ca="1" si="7"/>
        <v>61360</v>
      </c>
      <c r="F47" s="1">
        <f t="shared" ca="1" si="8"/>
        <v>169000</v>
      </c>
      <c r="G47" s="3">
        <f t="shared" ca="1" si="10"/>
        <v>2.7542372881355934</v>
      </c>
      <c r="H47" s="1">
        <f t="shared" ca="1" si="11"/>
        <v>0</v>
      </c>
      <c r="I47" s="2">
        <f t="shared" ca="1" si="12"/>
        <v>1</v>
      </c>
      <c r="J47" s="2">
        <f t="shared" ca="1" si="13"/>
        <v>1</v>
      </c>
    </row>
    <row r="48" spans="2:10" x14ac:dyDescent="0.2">
      <c r="B48" s="2">
        <v>29</v>
      </c>
      <c r="C48" s="1">
        <f t="shared" ca="1" si="9"/>
        <v>0</v>
      </c>
      <c r="D48" s="1">
        <f t="shared" ca="1" si="6"/>
        <v>48</v>
      </c>
      <c r="E48" s="1">
        <f t="shared" ca="1" si="7"/>
        <v>94070</v>
      </c>
      <c r="F48" s="1">
        <f t="shared" ca="1" si="8"/>
        <v>255000</v>
      </c>
      <c r="G48" s="3">
        <f t="shared" ca="1" si="10"/>
        <v>2.7107473158286384</v>
      </c>
      <c r="H48" s="1">
        <f t="shared" ca="1" si="11"/>
        <v>1</v>
      </c>
      <c r="I48" s="2">
        <f t="shared" ca="1" si="12"/>
        <v>1</v>
      </c>
      <c r="J48" s="2">
        <f t="shared" ca="1" si="13"/>
        <v>0</v>
      </c>
    </row>
    <row r="49" spans="2:10" x14ac:dyDescent="0.2">
      <c r="B49" s="2">
        <v>30</v>
      </c>
      <c r="C49" s="1">
        <f t="shared" ca="1" si="9"/>
        <v>0</v>
      </c>
      <c r="D49" s="1">
        <f t="shared" ca="1" si="6"/>
        <v>26</v>
      </c>
      <c r="E49" s="1">
        <f t="shared" ca="1" si="7"/>
        <v>70610</v>
      </c>
      <c r="F49" s="1">
        <f t="shared" ca="1" si="8"/>
        <v>136000</v>
      </c>
      <c r="G49" s="3">
        <f t="shared" ca="1" si="10"/>
        <v>1.9260727942217817</v>
      </c>
      <c r="H49" s="1">
        <f t="shared" ca="1" si="11"/>
        <v>1</v>
      </c>
      <c r="I49" s="2">
        <f t="shared" ca="1" si="12"/>
        <v>1</v>
      </c>
      <c r="J49" s="2">
        <f t="shared" ca="1" si="13"/>
        <v>0</v>
      </c>
    </row>
    <row r="50" spans="2:10" x14ac:dyDescent="0.2">
      <c r="B50" s="2">
        <v>31</v>
      </c>
      <c r="C50" s="1">
        <f t="shared" ca="1" si="9"/>
        <v>0</v>
      </c>
      <c r="D50" s="1">
        <f t="shared" ca="1" si="6"/>
        <v>58</v>
      </c>
      <c r="E50" s="1">
        <f t="shared" ca="1" si="7"/>
        <v>174300</v>
      </c>
      <c r="F50" s="1">
        <f t="shared" ca="1" si="8"/>
        <v>457000</v>
      </c>
      <c r="G50" s="3">
        <f t="shared" ca="1" si="10"/>
        <v>2.6219162363740676</v>
      </c>
      <c r="H50" s="1">
        <f t="shared" ca="1" si="11"/>
        <v>1</v>
      </c>
      <c r="I50" s="2">
        <f t="shared" ca="1" si="12"/>
        <v>1</v>
      </c>
      <c r="J50" s="2">
        <f t="shared" ca="1" si="13"/>
        <v>1</v>
      </c>
    </row>
    <row r="51" spans="2:10" x14ac:dyDescent="0.2">
      <c r="B51" s="2">
        <v>32</v>
      </c>
      <c r="C51" s="1">
        <f t="shared" ca="1" si="9"/>
        <v>1</v>
      </c>
      <c r="D51" s="1">
        <f t="shared" ca="1" si="6"/>
        <v>42</v>
      </c>
      <c r="E51" s="1">
        <f t="shared" ca="1" si="7"/>
        <v>99040</v>
      </c>
      <c r="F51" s="1">
        <f t="shared" ca="1" si="8"/>
        <v>222000</v>
      </c>
      <c r="G51" s="3">
        <f t="shared" ca="1" si="10"/>
        <v>2.2415185783521809</v>
      </c>
      <c r="H51" s="1">
        <f t="shared" ca="1" si="11"/>
        <v>1</v>
      </c>
      <c r="I51" s="2">
        <f t="shared" ca="1" si="12"/>
        <v>0</v>
      </c>
      <c r="J51" s="2">
        <f t="shared" ca="1" si="13"/>
        <v>0</v>
      </c>
    </row>
    <row r="52" spans="2:10" x14ac:dyDescent="0.2">
      <c r="B52" s="2">
        <v>33</v>
      </c>
      <c r="C52" s="1">
        <f t="shared" ca="1" si="9"/>
        <v>1</v>
      </c>
      <c r="D52" s="1">
        <f t="shared" ref="D52:D83" ca="1" si="14">ROUND($D$122+($D$123-$D$122)*0.5*(RAND()+RAND()^2),0)</f>
        <v>36</v>
      </c>
      <c r="E52" s="1">
        <f t="shared" ref="E52:E83" ca="1" si="15">IF(ColGrad=1,MROUND(1.1*(($E$122+0.5*$E$123*(RAND()+RAND())))*Age,10),MROUND(0.9*(($E$122+0.5*$E$123*(RAND()+RAND())))*Age,10))</f>
        <v>32240</v>
      </c>
      <c r="F52" s="1">
        <f t="shared" ref="F52:F83" ca="1" si="16">MROUND(($F$122+($F$123-$F$122)*0.5*(RAND()+RAND()))*Income,1000)</f>
        <v>110000</v>
      </c>
      <c r="G52" s="3">
        <f t="shared" ca="1" si="10"/>
        <v>3.4119106699751862</v>
      </c>
      <c r="H52" s="1">
        <f t="shared" ca="1" si="11"/>
        <v>1</v>
      </c>
      <c r="I52" s="2">
        <f t="shared" ca="1" si="12"/>
        <v>1</v>
      </c>
      <c r="J52" s="2">
        <f t="shared" ca="1" si="13"/>
        <v>0</v>
      </c>
    </row>
    <row r="53" spans="2:10" x14ac:dyDescent="0.2">
      <c r="B53" s="2">
        <v>34</v>
      </c>
      <c r="C53" s="1">
        <f t="shared" ca="1" si="9"/>
        <v>1</v>
      </c>
      <c r="D53" s="1">
        <f t="shared" ca="1" si="14"/>
        <v>54</v>
      </c>
      <c r="E53" s="1">
        <f t="shared" ca="1" si="15"/>
        <v>63150</v>
      </c>
      <c r="F53" s="1">
        <f t="shared" ca="1" si="16"/>
        <v>123000</v>
      </c>
      <c r="G53" s="3">
        <f t="shared" ca="1" si="10"/>
        <v>1.9477434679334917</v>
      </c>
      <c r="H53" s="1">
        <f t="shared" ca="1" si="11"/>
        <v>0</v>
      </c>
      <c r="I53" s="2">
        <f t="shared" ca="1" si="12"/>
        <v>0</v>
      </c>
      <c r="J53" s="2">
        <f t="shared" ca="1" si="13"/>
        <v>0</v>
      </c>
    </row>
    <row r="54" spans="2:10" x14ac:dyDescent="0.2">
      <c r="B54" s="2">
        <v>35</v>
      </c>
      <c r="C54" s="1">
        <f t="shared" ca="1" si="9"/>
        <v>0</v>
      </c>
      <c r="D54" s="1">
        <f t="shared" ca="1" si="14"/>
        <v>27</v>
      </c>
      <c r="E54" s="1">
        <f t="shared" ca="1" si="15"/>
        <v>42620</v>
      </c>
      <c r="F54" s="1">
        <f t="shared" ca="1" si="16"/>
        <v>74000</v>
      </c>
      <c r="G54" s="3">
        <f t="shared" ca="1" si="10"/>
        <v>1.7362740497419051</v>
      </c>
      <c r="H54" s="1">
        <f t="shared" ca="1" si="11"/>
        <v>1</v>
      </c>
      <c r="I54" s="2">
        <f t="shared" ca="1" si="12"/>
        <v>1</v>
      </c>
      <c r="J54" s="2">
        <f t="shared" ca="1" si="13"/>
        <v>0</v>
      </c>
    </row>
    <row r="55" spans="2:10" x14ac:dyDescent="0.2">
      <c r="B55" s="2">
        <v>36</v>
      </c>
      <c r="C55" s="1">
        <f t="shared" ca="1" si="9"/>
        <v>0</v>
      </c>
      <c r="D55" s="1">
        <f t="shared" ca="1" si="14"/>
        <v>45</v>
      </c>
      <c r="E55" s="1">
        <f t="shared" ca="1" si="15"/>
        <v>51950</v>
      </c>
      <c r="F55" s="1">
        <f t="shared" ca="1" si="16"/>
        <v>89000</v>
      </c>
      <c r="G55" s="3">
        <f t="shared" ca="1" si="10"/>
        <v>1.7131857555341674</v>
      </c>
      <c r="H55" s="1">
        <f t="shared" ca="1" si="11"/>
        <v>1</v>
      </c>
      <c r="I55" s="2">
        <f t="shared" ca="1" si="12"/>
        <v>1</v>
      </c>
      <c r="J55" s="2">
        <f t="shared" ca="1" si="13"/>
        <v>0</v>
      </c>
    </row>
    <row r="56" spans="2:10" x14ac:dyDescent="0.2">
      <c r="B56" s="2">
        <v>37</v>
      </c>
      <c r="C56" s="1">
        <f t="shared" ca="1" si="9"/>
        <v>0</v>
      </c>
      <c r="D56" s="1">
        <f t="shared" ca="1" si="14"/>
        <v>49</v>
      </c>
      <c r="E56" s="1">
        <f t="shared" ca="1" si="15"/>
        <v>99320</v>
      </c>
      <c r="F56" s="1">
        <f t="shared" ca="1" si="16"/>
        <v>227000</v>
      </c>
      <c r="G56" s="3">
        <f t="shared" ca="1" si="10"/>
        <v>2.2855416834474425</v>
      </c>
      <c r="H56" s="1">
        <f t="shared" ca="1" si="11"/>
        <v>1</v>
      </c>
      <c r="I56" s="2">
        <f t="shared" ca="1" si="12"/>
        <v>1</v>
      </c>
      <c r="J56" s="2">
        <f t="shared" ca="1" si="13"/>
        <v>0</v>
      </c>
    </row>
    <row r="57" spans="2:10" x14ac:dyDescent="0.2">
      <c r="B57" s="2">
        <v>38</v>
      </c>
      <c r="C57" s="1">
        <f t="shared" ca="1" si="9"/>
        <v>0</v>
      </c>
      <c r="D57" s="1">
        <f t="shared" ca="1" si="14"/>
        <v>40</v>
      </c>
      <c r="E57" s="1">
        <f t="shared" ca="1" si="15"/>
        <v>98380</v>
      </c>
      <c r="F57" s="1">
        <f t="shared" ca="1" si="16"/>
        <v>153000</v>
      </c>
      <c r="G57" s="3">
        <f t="shared" ca="1" si="10"/>
        <v>1.5551941451514535</v>
      </c>
      <c r="H57" s="1">
        <f t="shared" ca="1" si="11"/>
        <v>1</v>
      </c>
      <c r="I57" s="2">
        <f t="shared" ca="1" si="12"/>
        <v>1</v>
      </c>
      <c r="J57" s="2">
        <f t="shared" ca="1" si="13"/>
        <v>1</v>
      </c>
    </row>
    <row r="58" spans="2:10" x14ac:dyDescent="0.2">
      <c r="B58" s="2">
        <v>39</v>
      </c>
      <c r="C58" s="1">
        <f t="shared" ca="1" si="9"/>
        <v>1</v>
      </c>
      <c r="D58" s="1">
        <f t="shared" ca="1" si="14"/>
        <v>67</v>
      </c>
      <c r="E58" s="1">
        <f t="shared" ca="1" si="15"/>
        <v>141680</v>
      </c>
      <c r="F58" s="1">
        <f t="shared" ca="1" si="16"/>
        <v>330000</v>
      </c>
      <c r="G58" s="3">
        <f t="shared" ca="1" si="10"/>
        <v>2.329192546583851</v>
      </c>
      <c r="H58" s="1">
        <f t="shared" ca="1" si="11"/>
        <v>0</v>
      </c>
      <c r="I58" s="2">
        <f t="shared" ca="1" si="12"/>
        <v>0</v>
      </c>
      <c r="J58" s="2">
        <f t="shared" ca="1" si="13"/>
        <v>0</v>
      </c>
    </row>
    <row r="59" spans="2:10" x14ac:dyDescent="0.2">
      <c r="B59" s="2">
        <v>40</v>
      </c>
      <c r="C59" s="1">
        <f t="shared" ca="1" si="9"/>
        <v>1</v>
      </c>
      <c r="D59" s="1">
        <f t="shared" ca="1" si="14"/>
        <v>48</v>
      </c>
      <c r="E59" s="1">
        <f t="shared" ca="1" si="15"/>
        <v>62840</v>
      </c>
      <c r="F59" s="1">
        <f t="shared" ca="1" si="16"/>
        <v>170000</v>
      </c>
      <c r="G59" s="3">
        <f t="shared" ca="1" si="10"/>
        <v>2.7052832590706557</v>
      </c>
      <c r="H59" s="1">
        <f t="shared" ca="1" si="11"/>
        <v>0</v>
      </c>
      <c r="I59" s="2">
        <f t="shared" ca="1" si="12"/>
        <v>1</v>
      </c>
      <c r="J59" s="2">
        <f t="shared" ca="1" si="13"/>
        <v>1</v>
      </c>
    </row>
    <row r="60" spans="2:10" x14ac:dyDescent="0.2">
      <c r="B60" s="2">
        <v>41</v>
      </c>
      <c r="C60" s="1">
        <f t="shared" ca="1" si="9"/>
        <v>0</v>
      </c>
      <c r="D60" s="1">
        <f t="shared" ca="1" si="14"/>
        <v>48</v>
      </c>
      <c r="E60" s="1">
        <f t="shared" ca="1" si="15"/>
        <v>118680</v>
      </c>
      <c r="F60" s="1">
        <f t="shared" ca="1" si="16"/>
        <v>182000</v>
      </c>
      <c r="G60" s="3">
        <f t="shared" ca="1" si="10"/>
        <v>1.5335355578024941</v>
      </c>
      <c r="H60" s="1">
        <f t="shared" ca="1" si="11"/>
        <v>1</v>
      </c>
      <c r="I60" s="2">
        <f t="shared" ca="1" si="12"/>
        <v>1</v>
      </c>
      <c r="J60" s="2">
        <f t="shared" ca="1" si="13"/>
        <v>0</v>
      </c>
    </row>
    <row r="61" spans="2:10" x14ac:dyDescent="0.2">
      <c r="B61" s="2">
        <v>42</v>
      </c>
      <c r="C61" s="1">
        <f t="shared" ca="1" si="9"/>
        <v>0</v>
      </c>
      <c r="D61" s="1">
        <f t="shared" ca="1" si="14"/>
        <v>37</v>
      </c>
      <c r="E61" s="1">
        <f t="shared" ca="1" si="15"/>
        <v>102220</v>
      </c>
      <c r="F61" s="1">
        <f t="shared" ca="1" si="16"/>
        <v>238000</v>
      </c>
      <c r="G61" s="3">
        <f t="shared" ca="1" si="10"/>
        <v>2.3283114850322835</v>
      </c>
      <c r="H61" s="1">
        <f t="shared" ca="1" si="11"/>
        <v>1</v>
      </c>
      <c r="I61" s="2">
        <f t="shared" ca="1" si="12"/>
        <v>1</v>
      </c>
      <c r="J61" s="2">
        <f t="shared" ca="1" si="13"/>
        <v>1</v>
      </c>
    </row>
    <row r="62" spans="2:10" x14ac:dyDescent="0.2">
      <c r="B62" s="2">
        <v>43</v>
      </c>
      <c r="C62" s="1">
        <f t="shared" ca="1" si="9"/>
        <v>0</v>
      </c>
      <c r="D62" s="1">
        <f t="shared" ca="1" si="14"/>
        <v>51</v>
      </c>
      <c r="E62" s="1">
        <f t="shared" ca="1" si="15"/>
        <v>65660</v>
      </c>
      <c r="F62" s="1">
        <f t="shared" ca="1" si="16"/>
        <v>112000</v>
      </c>
      <c r="G62" s="3">
        <f t="shared" ca="1" si="10"/>
        <v>1.7057569296375266</v>
      </c>
      <c r="H62" s="1">
        <f t="shared" ca="1" si="11"/>
        <v>1</v>
      </c>
      <c r="I62" s="2">
        <f t="shared" ca="1" si="12"/>
        <v>1</v>
      </c>
      <c r="J62" s="2">
        <f t="shared" ca="1" si="13"/>
        <v>0</v>
      </c>
    </row>
    <row r="63" spans="2:10" x14ac:dyDescent="0.2">
      <c r="B63" s="2">
        <v>44</v>
      </c>
      <c r="C63" s="1">
        <f t="shared" ca="1" si="9"/>
        <v>1</v>
      </c>
      <c r="D63" s="1">
        <f t="shared" ca="1" si="14"/>
        <v>37</v>
      </c>
      <c r="E63" s="1">
        <f t="shared" ca="1" si="15"/>
        <v>28470</v>
      </c>
      <c r="F63" s="1">
        <f t="shared" ca="1" si="16"/>
        <v>72000</v>
      </c>
      <c r="G63" s="3">
        <f t="shared" ca="1" si="10"/>
        <v>2.5289778714436251</v>
      </c>
      <c r="H63" s="1">
        <f t="shared" ca="1" si="11"/>
        <v>0</v>
      </c>
      <c r="I63" s="2">
        <f t="shared" ca="1" si="12"/>
        <v>1</v>
      </c>
      <c r="J63" s="2">
        <f t="shared" ca="1" si="13"/>
        <v>0</v>
      </c>
    </row>
    <row r="64" spans="2:10" x14ac:dyDescent="0.2">
      <c r="B64" s="2">
        <v>45</v>
      </c>
      <c r="C64" s="1">
        <f t="shared" ca="1" si="9"/>
        <v>1</v>
      </c>
      <c r="D64" s="1">
        <f t="shared" ca="1" si="14"/>
        <v>41</v>
      </c>
      <c r="E64" s="1">
        <f t="shared" ca="1" si="15"/>
        <v>33560</v>
      </c>
      <c r="F64" s="1">
        <f t="shared" ca="1" si="16"/>
        <v>84000</v>
      </c>
      <c r="G64" s="3">
        <f t="shared" ca="1" si="10"/>
        <v>2.5029797377830749</v>
      </c>
      <c r="H64" s="1">
        <f t="shared" ca="1" si="11"/>
        <v>1</v>
      </c>
      <c r="I64" s="2">
        <f t="shared" ca="1" si="12"/>
        <v>0</v>
      </c>
      <c r="J64" s="2">
        <f t="shared" ca="1" si="13"/>
        <v>0</v>
      </c>
    </row>
    <row r="65" spans="2:10" x14ac:dyDescent="0.2">
      <c r="B65" s="2">
        <v>46</v>
      </c>
      <c r="C65" s="1">
        <f t="shared" ca="1" si="9"/>
        <v>0</v>
      </c>
      <c r="D65" s="1">
        <f t="shared" ca="1" si="14"/>
        <v>23</v>
      </c>
      <c r="E65" s="1">
        <f t="shared" ca="1" si="15"/>
        <v>12040</v>
      </c>
      <c r="F65" s="1">
        <f t="shared" ca="1" si="16"/>
        <v>26000</v>
      </c>
      <c r="G65" s="3">
        <f t="shared" ca="1" si="10"/>
        <v>2.1594684385382061</v>
      </c>
      <c r="H65" s="1">
        <f t="shared" ca="1" si="11"/>
        <v>1</v>
      </c>
      <c r="I65" s="2">
        <f t="shared" ca="1" si="12"/>
        <v>0</v>
      </c>
      <c r="J65" s="2">
        <f t="shared" ca="1" si="13"/>
        <v>1</v>
      </c>
    </row>
    <row r="66" spans="2:10" x14ac:dyDescent="0.2">
      <c r="B66" s="2">
        <v>47</v>
      </c>
      <c r="C66" s="1">
        <f t="shared" ca="1" si="9"/>
        <v>1</v>
      </c>
      <c r="D66" s="1">
        <f t="shared" ca="1" si="14"/>
        <v>32</v>
      </c>
      <c r="E66" s="1">
        <f t="shared" ca="1" si="15"/>
        <v>61970</v>
      </c>
      <c r="F66" s="1">
        <f t="shared" ca="1" si="16"/>
        <v>163000</v>
      </c>
      <c r="G66" s="3">
        <f t="shared" ca="1" si="10"/>
        <v>2.6303049862836856</v>
      </c>
      <c r="H66" s="1">
        <f t="shared" ca="1" si="11"/>
        <v>1</v>
      </c>
      <c r="I66" s="2">
        <f t="shared" ca="1" si="12"/>
        <v>1</v>
      </c>
      <c r="J66" s="2">
        <f t="shared" ca="1" si="13"/>
        <v>0</v>
      </c>
    </row>
    <row r="67" spans="2:10" x14ac:dyDescent="0.2">
      <c r="B67" s="2">
        <v>48</v>
      </c>
      <c r="C67" s="1">
        <f t="shared" ca="1" si="9"/>
        <v>0</v>
      </c>
      <c r="D67" s="1">
        <f t="shared" ca="1" si="14"/>
        <v>38</v>
      </c>
      <c r="E67" s="1">
        <f t="shared" ca="1" si="15"/>
        <v>53420</v>
      </c>
      <c r="F67" s="1">
        <f t="shared" ca="1" si="16"/>
        <v>137000</v>
      </c>
      <c r="G67" s="3">
        <f t="shared" ca="1" si="10"/>
        <v>2.5645825533508049</v>
      </c>
      <c r="H67" s="1">
        <f t="shared" ca="1" si="11"/>
        <v>1</v>
      </c>
      <c r="I67" s="2">
        <f t="shared" ca="1" si="12"/>
        <v>1</v>
      </c>
      <c r="J67" s="2">
        <f t="shared" ca="1" si="13"/>
        <v>1</v>
      </c>
    </row>
    <row r="68" spans="2:10" x14ac:dyDescent="0.2">
      <c r="B68" s="2">
        <v>49</v>
      </c>
      <c r="C68" s="1">
        <f t="shared" ca="1" si="9"/>
        <v>0</v>
      </c>
      <c r="D68" s="1">
        <f t="shared" ca="1" si="14"/>
        <v>36</v>
      </c>
      <c r="E68" s="1">
        <f t="shared" ca="1" si="15"/>
        <v>116500</v>
      </c>
      <c r="F68" s="1">
        <f t="shared" ca="1" si="16"/>
        <v>262000</v>
      </c>
      <c r="G68" s="3">
        <f t="shared" ca="1" si="10"/>
        <v>2.2489270386266096</v>
      </c>
      <c r="H68" s="1">
        <f t="shared" ca="1" si="11"/>
        <v>1</v>
      </c>
      <c r="I68" s="2">
        <f t="shared" ca="1" si="12"/>
        <v>1</v>
      </c>
      <c r="J68" s="2">
        <f t="shared" ca="1" si="13"/>
        <v>1</v>
      </c>
    </row>
    <row r="69" spans="2:10" x14ac:dyDescent="0.2">
      <c r="B69" s="2">
        <v>50</v>
      </c>
      <c r="C69" s="1">
        <f t="shared" ca="1" si="9"/>
        <v>0</v>
      </c>
      <c r="D69" s="1">
        <f t="shared" ca="1" si="14"/>
        <v>45</v>
      </c>
      <c r="E69" s="1">
        <f t="shared" ca="1" si="15"/>
        <v>115890</v>
      </c>
      <c r="F69" s="1">
        <f t="shared" ca="1" si="16"/>
        <v>294000</v>
      </c>
      <c r="G69" s="3">
        <f t="shared" ca="1" si="10"/>
        <v>2.5368884286823712</v>
      </c>
      <c r="H69" s="1">
        <f t="shared" ca="1" si="11"/>
        <v>1</v>
      </c>
      <c r="I69" s="2">
        <f t="shared" ca="1" si="12"/>
        <v>1</v>
      </c>
      <c r="J69" s="2">
        <f t="shared" ca="1" si="13"/>
        <v>0</v>
      </c>
    </row>
    <row r="70" spans="2:10" x14ac:dyDescent="0.2">
      <c r="B70" s="2">
        <v>51</v>
      </c>
      <c r="C70" s="1">
        <f t="shared" ca="1" si="9"/>
        <v>0</v>
      </c>
      <c r="D70" s="1">
        <f t="shared" ca="1" si="14"/>
        <v>52</v>
      </c>
      <c r="E70" s="1">
        <f t="shared" ca="1" si="15"/>
        <v>64590</v>
      </c>
      <c r="F70" s="1">
        <f t="shared" ca="1" si="16"/>
        <v>201000</v>
      </c>
      <c r="G70" s="3">
        <f t="shared" ca="1" si="10"/>
        <v>3.1119368323269856</v>
      </c>
      <c r="H70" s="1">
        <f t="shared" ca="1" si="11"/>
        <v>1</v>
      </c>
      <c r="I70" s="2">
        <f t="shared" ca="1" si="12"/>
        <v>1</v>
      </c>
      <c r="J70" s="2">
        <f t="shared" ca="1" si="13"/>
        <v>0</v>
      </c>
    </row>
    <row r="71" spans="2:10" x14ac:dyDescent="0.2">
      <c r="B71" s="2">
        <v>52</v>
      </c>
      <c r="C71" s="1">
        <f t="shared" ca="1" si="9"/>
        <v>1</v>
      </c>
      <c r="D71" s="1">
        <f t="shared" ca="1" si="14"/>
        <v>29</v>
      </c>
      <c r="E71" s="1">
        <f t="shared" ca="1" si="15"/>
        <v>55490</v>
      </c>
      <c r="F71" s="1">
        <f t="shared" ca="1" si="16"/>
        <v>142000</v>
      </c>
      <c r="G71" s="3">
        <f t="shared" ca="1" si="10"/>
        <v>2.5590196431789511</v>
      </c>
      <c r="H71" s="1">
        <f t="shared" ca="1" si="11"/>
        <v>0</v>
      </c>
      <c r="I71" s="2">
        <f t="shared" ca="1" si="12"/>
        <v>0</v>
      </c>
      <c r="J71" s="2">
        <f t="shared" ca="1" si="13"/>
        <v>0</v>
      </c>
    </row>
    <row r="72" spans="2:10" x14ac:dyDescent="0.2">
      <c r="B72" s="2">
        <v>53</v>
      </c>
      <c r="C72" s="1">
        <f t="shared" ca="1" si="9"/>
        <v>0</v>
      </c>
      <c r="D72" s="1">
        <f t="shared" ca="1" si="14"/>
        <v>45</v>
      </c>
      <c r="E72" s="1">
        <f t="shared" ca="1" si="15"/>
        <v>94060</v>
      </c>
      <c r="F72" s="1">
        <f t="shared" ca="1" si="16"/>
        <v>147000</v>
      </c>
      <c r="G72" s="3">
        <f t="shared" ca="1" si="10"/>
        <v>1.5628322347437806</v>
      </c>
      <c r="H72" s="1">
        <f t="shared" ca="1" si="11"/>
        <v>1</v>
      </c>
      <c r="I72" s="2">
        <f t="shared" ca="1" si="12"/>
        <v>1</v>
      </c>
      <c r="J72" s="2">
        <f t="shared" ca="1" si="13"/>
        <v>0</v>
      </c>
    </row>
    <row r="73" spans="2:10" x14ac:dyDescent="0.2">
      <c r="B73" s="2">
        <v>54</v>
      </c>
      <c r="C73" s="1">
        <f t="shared" ca="1" si="9"/>
        <v>0</v>
      </c>
      <c r="D73" s="1">
        <f t="shared" ca="1" si="14"/>
        <v>49</v>
      </c>
      <c r="E73" s="1">
        <f t="shared" ca="1" si="15"/>
        <v>33200</v>
      </c>
      <c r="F73" s="1">
        <f t="shared" ca="1" si="16"/>
        <v>75000</v>
      </c>
      <c r="G73" s="3">
        <f t="shared" ca="1" si="10"/>
        <v>2.2590361445783134</v>
      </c>
      <c r="H73" s="1">
        <f t="shared" ca="1" si="11"/>
        <v>1</v>
      </c>
      <c r="I73" s="2">
        <f t="shared" ca="1" si="12"/>
        <v>0</v>
      </c>
      <c r="J73" s="2">
        <f t="shared" ca="1" si="13"/>
        <v>1</v>
      </c>
    </row>
    <row r="74" spans="2:10" x14ac:dyDescent="0.2">
      <c r="B74" s="2">
        <v>55</v>
      </c>
      <c r="C74" s="1">
        <f t="shared" ca="1" si="9"/>
        <v>0</v>
      </c>
      <c r="D74" s="1">
        <f t="shared" ca="1" si="14"/>
        <v>35</v>
      </c>
      <c r="E74" s="1">
        <f t="shared" ca="1" si="15"/>
        <v>82680</v>
      </c>
      <c r="F74" s="1">
        <f t="shared" ca="1" si="16"/>
        <v>183000</v>
      </c>
      <c r="G74" s="3">
        <f t="shared" ca="1" si="10"/>
        <v>2.2133526850507983</v>
      </c>
      <c r="H74" s="1">
        <f t="shared" ca="1" si="11"/>
        <v>1</v>
      </c>
      <c r="I74" s="2">
        <f t="shared" ca="1" si="12"/>
        <v>0</v>
      </c>
      <c r="J74" s="2">
        <f t="shared" ca="1" si="13"/>
        <v>1</v>
      </c>
    </row>
    <row r="75" spans="2:10" x14ac:dyDescent="0.2">
      <c r="B75" s="2">
        <v>56</v>
      </c>
      <c r="C75" s="1">
        <f t="shared" ca="1" si="9"/>
        <v>0</v>
      </c>
      <c r="D75" s="1">
        <f t="shared" ca="1" si="14"/>
        <v>30</v>
      </c>
      <c r="E75" s="1">
        <f t="shared" ca="1" si="15"/>
        <v>75900</v>
      </c>
      <c r="F75" s="1">
        <f t="shared" ca="1" si="16"/>
        <v>131000</v>
      </c>
      <c r="G75" s="3">
        <f t="shared" ca="1" si="10"/>
        <v>1.7259552042160737</v>
      </c>
      <c r="H75" s="1">
        <f t="shared" ca="1" si="11"/>
        <v>1</v>
      </c>
      <c r="I75" s="2">
        <f t="shared" ca="1" si="12"/>
        <v>1</v>
      </c>
      <c r="J75" s="2">
        <f t="shared" ca="1" si="13"/>
        <v>0</v>
      </c>
    </row>
    <row r="76" spans="2:10" x14ac:dyDescent="0.2">
      <c r="B76" s="2">
        <v>57</v>
      </c>
      <c r="C76" s="1">
        <f t="shared" ca="1" si="9"/>
        <v>0</v>
      </c>
      <c r="D76" s="1">
        <f t="shared" ca="1" si="14"/>
        <v>63</v>
      </c>
      <c r="E76" s="1">
        <f t="shared" ca="1" si="15"/>
        <v>93980</v>
      </c>
      <c r="F76" s="1">
        <f t="shared" ca="1" si="16"/>
        <v>152000</v>
      </c>
      <c r="G76" s="3">
        <f t="shared" ca="1" si="10"/>
        <v>1.617365396892956</v>
      </c>
      <c r="H76" s="1">
        <f t="shared" ca="1" si="11"/>
        <v>1</v>
      </c>
      <c r="I76" s="2">
        <f t="shared" ca="1" si="12"/>
        <v>0</v>
      </c>
      <c r="J76" s="2">
        <f t="shared" ca="1" si="13"/>
        <v>1</v>
      </c>
    </row>
    <row r="77" spans="2:10" x14ac:dyDescent="0.2">
      <c r="B77" s="2">
        <v>58</v>
      </c>
      <c r="C77" s="1">
        <f t="shared" ca="1" si="9"/>
        <v>0</v>
      </c>
      <c r="D77" s="1">
        <f t="shared" ca="1" si="14"/>
        <v>34</v>
      </c>
      <c r="E77" s="1">
        <f t="shared" ca="1" si="15"/>
        <v>62340</v>
      </c>
      <c r="F77" s="1">
        <f t="shared" ca="1" si="16"/>
        <v>108000</v>
      </c>
      <c r="G77" s="3">
        <f t="shared" ca="1" si="10"/>
        <v>1.7324350336862369</v>
      </c>
      <c r="H77" s="1">
        <f t="shared" ca="1" si="11"/>
        <v>1</v>
      </c>
      <c r="I77" s="2">
        <f t="shared" ca="1" si="12"/>
        <v>1</v>
      </c>
      <c r="J77" s="2">
        <f t="shared" ca="1" si="13"/>
        <v>1</v>
      </c>
    </row>
    <row r="78" spans="2:10" x14ac:dyDescent="0.2">
      <c r="B78" s="2">
        <v>59</v>
      </c>
      <c r="C78" s="1">
        <f t="shared" ca="1" si="9"/>
        <v>0</v>
      </c>
      <c r="D78" s="1">
        <f t="shared" ca="1" si="14"/>
        <v>54</v>
      </c>
      <c r="E78" s="1">
        <f t="shared" ca="1" si="15"/>
        <v>90940</v>
      </c>
      <c r="F78" s="1">
        <f t="shared" ca="1" si="16"/>
        <v>286000</v>
      </c>
      <c r="G78" s="3">
        <f t="shared" ca="1" si="10"/>
        <v>3.1449307235539918</v>
      </c>
      <c r="H78" s="1">
        <f t="shared" ca="1" si="11"/>
        <v>1</v>
      </c>
      <c r="I78" s="2">
        <f t="shared" ca="1" si="12"/>
        <v>1</v>
      </c>
      <c r="J78" s="2">
        <f t="shared" ca="1" si="13"/>
        <v>0</v>
      </c>
    </row>
    <row r="79" spans="2:10" x14ac:dyDescent="0.2">
      <c r="B79" s="2">
        <v>60</v>
      </c>
      <c r="C79" s="1">
        <f t="shared" ca="1" si="9"/>
        <v>0</v>
      </c>
      <c r="D79" s="1">
        <f t="shared" ca="1" si="14"/>
        <v>47</v>
      </c>
      <c r="E79" s="1">
        <f t="shared" ca="1" si="15"/>
        <v>112840</v>
      </c>
      <c r="F79" s="1">
        <f t="shared" ca="1" si="16"/>
        <v>291000</v>
      </c>
      <c r="G79" s="3">
        <f t="shared" ca="1" si="10"/>
        <v>2.5788727401630629</v>
      </c>
      <c r="H79" s="1">
        <f t="shared" ca="1" si="11"/>
        <v>1</v>
      </c>
      <c r="I79" s="2">
        <f t="shared" ca="1" si="12"/>
        <v>0</v>
      </c>
      <c r="J79" s="2">
        <f t="shared" ca="1" si="13"/>
        <v>1</v>
      </c>
    </row>
    <row r="80" spans="2:10" x14ac:dyDescent="0.2">
      <c r="B80" s="2">
        <v>61</v>
      </c>
      <c r="C80" s="1">
        <f t="shared" ca="1" si="9"/>
        <v>0</v>
      </c>
      <c r="D80" s="1">
        <f t="shared" ca="1" si="14"/>
        <v>58</v>
      </c>
      <c r="E80" s="1">
        <f t="shared" ca="1" si="15"/>
        <v>128260</v>
      </c>
      <c r="F80" s="1">
        <f t="shared" ca="1" si="16"/>
        <v>378000</v>
      </c>
      <c r="G80" s="3">
        <f t="shared" ca="1" si="10"/>
        <v>2.947138624668642</v>
      </c>
      <c r="H80" s="1">
        <f t="shared" ca="1" si="11"/>
        <v>1</v>
      </c>
      <c r="I80" s="2">
        <f t="shared" ca="1" si="12"/>
        <v>1</v>
      </c>
      <c r="J80" s="2">
        <f t="shared" ca="1" si="13"/>
        <v>0</v>
      </c>
    </row>
    <row r="81" spans="2:10" x14ac:dyDescent="0.2">
      <c r="B81" s="2">
        <v>62</v>
      </c>
      <c r="C81" s="1">
        <f t="shared" ca="1" si="9"/>
        <v>0</v>
      </c>
      <c r="D81" s="1">
        <f t="shared" ca="1" si="14"/>
        <v>49</v>
      </c>
      <c r="E81" s="1">
        <f t="shared" ca="1" si="15"/>
        <v>151720</v>
      </c>
      <c r="F81" s="1">
        <f t="shared" ca="1" si="16"/>
        <v>298000</v>
      </c>
      <c r="G81" s="3">
        <f t="shared" ca="1" si="10"/>
        <v>1.9641444766675455</v>
      </c>
      <c r="H81" s="1">
        <f t="shared" ca="1" si="11"/>
        <v>1</v>
      </c>
      <c r="I81" s="2">
        <f t="shared" ca="1" si="12"/>
        <v>1</v>
      </c>
      <c r="J81" s="2">
        <f t="shared" ca="1" si="13"/>
        <v>1</v>
      </c>
    </row>
    <row r="82" spans="2:10" x14ac:dyDescent="0.2">
      <c r="B82" s="2">
        <v>63</v>
      </c>
      <c r="C82" s="1">
        <f t="shared" ca="1" si="9"/>
        <v>0</v>
      </c>
      <c r="D82" s="1">
        <f t="shared" ca="1" si="14"/>
        <v>45</v>
      </c>
      <c r="E82" s="1">
        <f t="shared" ca="1" si="15"/>
        <v>57120</v>
      </c>
      <c r="F82" s="1">
        <f t="shared" ca="1" si="16"/>
        <v>154000</v>
      </c>
      <c r="G82" s="3">
        <f t="shared" ca="1" si="10"/>
        <v>2.6960784313725492</v>
      </c>
      <c r="H82" s="1">
        <f t="shared" ca="1" si="11"/>
        <v>1</v>
      </c>
      <c r="I82" s="2">
        <f t="shared" ca="1" si="12"/>
        <v>1</v>
      </c>
      <c r="J82" s="2">
        <f t="shared" ca="1" si="13"/>
        <v>1</v>
      </c>
    </row>
    <row r="83" spans="2:10" x14ac:dyDescent="0.2">
      <c r="B83" s="2">
        <v>64</v>
      </c>
      <c r="C83" s="1">
        <f t="shared" ca="1" si="9"/>
        <v>0</v>
      </c>
      <c r="D83" s="1">
        <f t="shared" ca="1" si="14"/>
        <v>63</v>
      </c>
      <c r="E83" s="1">
        <f t="shared" ca="1" si="15"/>
        <v>121680</v>
      </c>
      <c r="F83" s="1">
        <f t="shared" ca="1" si="16"/>
        <v>237000</v>
      </c>
      <c r="G83" s="3">
        <f t="shared" ca="1" si="10"/>
        <v>1.9477317554240632</v>
      </c>
      <c r="H83" s="1">
        <f t="shared" ca="1" si="11"/>
        <v>1</v>
      </c>
      <c r="I83" s="2">
        <f t="shared" ca="1" si="12"/>
        <v>0</v>
      </c>
      <c r="J83" s="2">
        <f t="shared" ca="1" si="13"/>
        <v>0</v>
      </c>
    </row>
    <row r="84" spans="2:10" x14ac:dyDescent="0.2">
      <c r="B84" s="2">
        <v>65</v>
      </c>
      <c r="C84" s="1">
        <f t="shared" ca="1" si="9"/>
        <v>0</v>
      </c>
      <c r="D84" s="1">
        <f t="shared" ref="D84:D119" ca="1" si="17">ROUND($D$122+($D$123-$D$122)*0.5*(RAND()+RAND()^2),0)</f>
        <v>54</v>
      </c>
      <c r="E84" s="1">
        <f t="shared" ref="E84:E119" ca="1" si="18">IF(ColGrad=1,MROUND(1.1*(($E$122+0.5*$E$123*(RAND()+RAND())))*Age,10),MROUND(0.9*(($E$122+0.5*$E$123*(RAND()+RAND())))*Age,10))</f>
        <v>36260</v>
      </c>
      <c r="F84" s="1">
        <f t="shared" ref="F84:F119" ca="1" si="19">MROUND(($F$122+($F$123-$F$122)*0.5*(RAND()+RAND()))*Income,1000)</f>
        <v>83000</v>
      </c>
      <c r="G84" s="3">
        <f t="shared" ca="1" si="10"/>
        <v>2.2890237175951462</v>
      </c>
      <c r="H84" s="1">
        <f t="shared" ca="1" si="11"/>
        <v>1</v>
      </c>
      <c r="I84" s="2">
        <f t="shared" ca="1" si="12"/>
        <v>1</v>
      </c>
      <c r="J84" s="2">
        <f t="shared" ca="1" si="13"/>
        <v>0</v>
      </c>
    </row>
    <row r="85" spans="2:10" x14ac:dyDescent="0.2">
      <c r="B85" s="2">
        <v>66</v>
      </c>
      <c r="C85" s="1">
        <f t="shared" ref="C85:C119" ca="1" si="20">ROUND(RAND()/8+0.5-Age/500+Ratio/14-Employed/8-Married/15-ColGrad/12,0)</f>
        <v>0</v>
      </c>
      <c r="D85" s="1">
        <f t="shared" ca="1" si="17"/>
        <v>64</v>
      </c>
      <c r="E85" s="1">
        <f t="shared" ca="1" si="18"/>
        <v>98530</v>
      </c>
      <c r="F85" s="1">
        <f t="shared" ca="1" si="19"/>
        <v>273000</v>
      </c>
      <c r="G85" s="3">
        <f t="shared" ref="G85:G119" ca="1" si="21">Mortgage/Income</f>
        <v>2.7707297269867044</v>
      </c>
      <c r="H85" s="1">
        <f t="shared" ref="H85:H119" ca="1" si="22">IF(Age&gt;64,IF(RAND()&gt;0.5,1,0),IF(RAND()&gt;0.1,1,0))</f>
        <v>1</v>
      </c>
      <c r="I85" s="2">
        <f t="shared" ref="I85:I119" ca="1" si="23">IF(RAND()&gt;0.25,1,0)</f>
        <v>1</v>
      </c>
      <c r="J85" s="2">
        <f t="shared" ref="J85:J119" ca="1" si="24">IF(RAND()&gt;0.6,1,0)</f>
        <v>0</v>
      </c>
    </row>
    <row r="86" spans="2:10" x14ac:dyDescent="0.2">
      <c r="B86" s="2">
        <v>67</v>
      </c>
      <c r="C86" s="1">
        <f t="shared" ca="1" si="20"/>
        <v>1</v>
      </c>
      <c r="D86" s="1">
        <f t="shared" ca="1" si="17"/>
        <v>43</v>
      </c>
      <c r="E86" s="1">
        <f t="shared" ca="1" si="18"/>
        <v>67840</v>
      </c>
      <c r="F86" s="1">
        <f t="shared" ca="1" si="19"/>
        <v>207000</v>
      </c>
      <c r="G86" s="3">
        <f t="shared" ca="1" si="21"/>
        <v>3.0512971698113209</v>
      </c>
      <c r="H86" s="1">
        <f t="shared" ca="1" si="22"/>
        <v>1</v>
      </c>
      <c r="I86" s="2">
        <f t="shared" ca="1" si="23"/>
        <v>0</v>
      </c>
      <c r="J86" s="2">
        <f t="shared" ca="1" si="24"/>
        <v>0</v>
      </c>
    </row>
    <row r="87" spans="2:10" x14ac:dyDescent="0.2">
      <c r="B87" s="2">
        <v>68</v>
      </c>
      <c r="C87" s="1">
        <f t="shared" ca="1" si="20"/>
        <v>0</v>
      </c>
      <c r="D87" s="1">
        <f t="shared" ca="1" si="17"/>
        <v>73</v>
      </c>
      <c r="E87" s="1">
        <f t="shared" ca="1" si="18"/>
        <v>132220</v>
      </c>
      <c r="F87" s="1">
        <f t="shared" ca="1" si="19"/>
        <v>290000</v>
      </c>
      <c r="G87" s="3">
        <f t="shared" ca="1" si="21"/>
        <v>2.193314173347451</v>
      </c>
      <c r="H87" s="1">
        <f t="shared" ca="1" si="22"/>
        <v>0</v>
      </c>
      <c r="I87" s="2">
        <f t="shared" ca="1" si="23"/>
        <v>1</v>
      </c>
      <c r="J87" s="2">
        <f t="shared" ca="1" si="24"/>
        <v>0</v>
      </c>
    </row>
    <row r="88" spans="2:10" x14ac:dyDescent="0.2">
      <c r="B88" s="2">
        <v>69</v>
      </c>
      <c r="C88" s="1">
        <f t="shared" ca="1" si="20"/>
        <v>1</v>
      </c>
      <c r="D88" s="1">
        <f t="shared" ca="1" si="17"/>
        <v>26</v>
      </c>
      <c r="E88" s="1">
        <f t="shared" ca="1" si="18"/>
        <v>23030</v>
      </c>
      <c r="F88" s="1">
        <f t="shared" ca="1" si="19"/>
        <v>60000</v>
      </c>
      <c r="G88" s="3">
        <f t="shared" ca="1" si="21"/>
        <v>2.605297438124186</v>
      </c>
      <c r="H88" s="1">
        <f t="shared" ca="1" si="22"/>
        <v>1</v>
      </c>
      <c r="I88" s="2">
        <f t="shared" ca="1" si="23"/>
        <v>0</v>
      </c>
      <c r="J88" s="2">
        <f t="shared" ca="1" si="24"/>
        <v>0</v>
      </c>
    </row>
    <row r="89" spans="2:10" x14ac:dyDescent="0.2">
      <c r="B89" s="2">
        <v>70</v>
      </c>
      <c r="C89" s="1">
        <f t="shared" ca="1" si="20"/>
        <v>0</v>
      </c>
      <c r="D89" s="1">
        <f t="shared" ca="1" si="17"/>
        <v>51</v>
      </c>
      <c r="E89" s="1">
        <f t="shared" ca="1" si="18"/>
        <v>70260</v>
      </c>
      <c r="F89" s="1">
        <f t="shared" ca="1" si="19"/>
        <v>129000</v>
      </c>
      <c r="G89" s="3">
        <f t="shared" ca="1" si="21"/>
        <v>1.8360375747224595</v>
      </c>
      <c r="H89" s="1">
        <f t="shared" ca="1" si="22"/>
        <v>1</v>
      </c>
      <c r="I89" s="2">
        <f t="shared" ca="1" si="23"/>
        <v>0</v>
      </c>
      <c r="J89" s="2">
        <f t="shared" ca="1" si="24"/>
        <v>0</v>
      </c>
    </row>
    <row r="90" spans="2:10" x14ac:dyDescent="0.2">
      <c r="B90" s="2">
        <v>71</v>
      </c>
      <c r="C90" s="1">
        <f t="shared" ca="1" si="20"/>
        <v>0</v>
      </c>
      <c r="D90" s="1">
        <f t="shared" ca="1" si="17"/>
        <v>54</v>
      </c>
      <c r="E90" s="1">
        <f t="shared" ca="1" si="18"/>
        <v>119700</v>
      </c>
      <c r="F90" s="1">
        <f t="shared" ca="1" si="19"/>
        <v>275000</v>
      </c>
      <c r="G90" s="3">
        <f t="shared" ca="1" si="21"/>
        <v>2.2974101921470345</v>
      </c>
      <c r="H90" s="1">
        <f t="shared" ca="1" si="22"/>
        <v>1</v>
      </c>
      <c r="I90" s="2">
        <f t="shared" ca="1" si="23"/>
        <v>1</v>
      </c>
      <c r="J90" s="2">
        <f t="shared" ca="1" si="24"/>
        <v>0</v>
      </c>
    </row>
    <row r="91" spans="2:10" x14ac:dyDescent="0.2">
      <c r="B91" s="2">
        <v>72</v>
      </c>
      <c r="C91" s="1">
        <f t="shared" ca="1" si="20"/>
        <v>0</v>
      </c>
      <c r="D91" s="1">
        <f t="shared" ca="1" si="17"/>
        <v>37</v>
      </c>
      <c r="E91" s="1">
        <f t="shared" ca="1" si="18"/>
        <v>43500</v>
      </c>
      <c r="F91" s="1">
        <f t="shared" ca="1" si="19"/>
        <v>107000</v>
      </c>
      <c r="G91" s="3">
        <f t="shared" ca="1" si="21"/>
        <v>2.4597701149425286</v>
      </c>
      <c r="H91" s="1">
        <f t="shared" ca="1" si="22"/>
        <v>1</v>
      </c>
      <c r="I91" s="2">
        <f t="shared" ca="1" si="23"/>
        <v>1</v>
      </c>
      <c r="J91" s="2">
        <f t="shared" ca="1" si="24"/>
        <v>0</v>
      </c>
    </row>
    <row r="92" spans="2:10" x14ac:dyDescent="0.2">
      <c r="B92" s="2">
        <v>73</v>
      </c>
      <c r="C92" s="1">
        <f t="shared" ca="1" si="20"/>
        <v>0</v>
      </c>
      <c r="D92" s="1">
        <f t="shared" ca="1" si="17"/>
        <v>40</v>
      </c>
      <c r="E92" s="1">
        <f t="shared" ca="1" si="18"/>
        <v>81110</v>
      </c>
      <c r="F92" s="1">
        <f t="shared" ca="1" si="19"/>
        <v>131000</v>
      </c>
      <c r="G92" s="3">
        <f t="shared" ca="1" si="21"/>
        <v>1.6150906176796942</v>
      </c>
      <c r="H92" s="1">
        <f t="shared" ca="1" si="22"/>
        <v>1</v>
      </c>
      <c r="I92" s="2">
        <f t="shared" ca="1" si="23"/>
        <v>0</v>
      </c>
      <c r="J92" s="2">
        <f t="shared" ca="1" si="24"/>
        <v>1</v>
      </c>
    </row>
    <row r="93" spans="2:10" x14ac:dyDescent="0.2">
      <c r="B93" s="2">
        <v>74</v>
      </c>
      <c r="C93" s="1">
        <f t="shared" ca="1" si="20"/>
        <v>0</v>
      </c>
      <c r="D93" s="1">
        <f t="shared" ca="1" si="17"/>
        <v>48</v>
      </c>
      <c r="E93" s="1">
        <f t="shared" ca="1" si="18"/>
        <v>86260</v>
      </c>
      <c r="F93" s="1">
        <f t="shared" ca="1" si="19"/>
        <v>187000</v>
      </c>
      <c r="G93" s="3">
        <f t="shared" ca="1" si="21"/>
        <v>2.1678645954092279</v>
      </c>
      <c r="H93" s="1">
        <f t="shared" ca="1" si="22"/>
        <v>1</v>
      </c>
      <c r="I93" s="2">
        <f t="shared" ca="1" si="23"/>
        <v>1</v>
      </c>
      <c r="J93" s="2">
        <f t="shared" ca="1" si="24"/>
        <v>0</v>
      </c>
    </row>
    <row r="94" spans="2:10" x14ac:dyDescent="0.2">
      <c r="B94" s="2">
        <v>75</v>
      </c>
      <c r="C94" s="1">
        <f t="shared" ca="1" si="20"/>
        <v>1</v>
      </c>
      <c r="D94" s="1">
        <f t="shared" ca="1" si="17"/>
        <v>40</v>
      </c>
      <c r="E94" s="1">
        <f t="shared" ca="1" si="18"/>
        <v>76960</v>
      </c>
      <c r="F94" s="1">
        <f t="shared" ca="1" si="19"/>
        <v>138000</v>
      </c>
      <c r="G94" s="3">
        <f t="shared" ca="1" si="21"/>
        <v>1.7931392931392931</v>
      </c>
      <c r="H94" s="1">
        <f t="shared" ca="1" si="22"/>
        <v>0</v>
      </c>
      <c r="I94" s="2">
        <f t="shared" ca="1" si="23"/>
        <v>1</v>
      </c>
      <c r="J94" s="2">
        <f t="shared" ca="1" si="24"/>
        <v>0</v>
      </c>
    </row>
    <row r="95" spans="2:10" x14ac:dyDescent="0.2">
      <c r="B95" s="2">
        <v>76</v>
      </c>
      <c r="C95" s="1">
        <f t="shared" ca="1" si="20"/>
        <v>0</v>
      </c>
      <c r="D95" s="1">
        <f t="shared" ca="1" si="17"/>
        <v>56</v>
      </c>
      <c r="E95" s="1">
        <f t="shared" ca="1" si="18"/>
        <v>71980</v>
      </c>
      <c r="F95" s="1">
        <f t="shared" ca="1" si="19"/>
        <v>210000</v>
      </c>
      <c r="G95" s="3">
        <f t="shared" ca="1" si="21"/>
        <v>2.9174770769658238</v>
      </c>
      <c r="H95" s="1">
        <f t="shared" ca="1" si="22"/>
        <v>1</v>
      </c>
      <c r="I95" s="2">
        <f t="shared" ca="1" si="23"/>
        <v>1</v>
      </c>
      <c r="J95" s="2">
        <f t="shared" ca="1" si="24"/>
        <v>1</v>
      </c>
    </row>
    <row r="96" spans="2:10" x14ac:dyDescent="0.2">
      <c r="B96" s="2">
        <v>77</v>
      </c>
      <c r="C96" s="1">
        <f t="shared" ca="1" si="20"/>
        <v>0</v>
      </c>
      <c r="D96" s="1">
        <f t="shared" ca="1" si="17"/>
        <v>34</v>
      </c>
      <c r="E96" s="1">
        <f t="shared" ca="1" si="18"/>
        <v>48840</v>
      </c>
      <c r="F96" s="1">
        <f t="shared" ca="1" si="19"/>
        <v>80000</v>
      </c>
      <c r="G96" s="3">
        <f t="shared" ca="1" si="21"/>
        <v>1.638001638001638</v>
      </c>
      <c r="H96" s="1">
        <f t="shared" ca="1" si="22"/>
        <v>1</v>
      </c>
      <c r="I96" s="2">
        <f t="shared" ca="1" si="23"/>
        <v>0</v>
      </c>
      <c r="J96" s="2">
        <f t="shared" ca="1" si="24"/>
        <v>0</v>
      </c>
    </row>
    <row r="97" spans="2:10" x14ac:dyDescent="0.2">
      <c r="B97" s="2">
        <v>78</v>
      </c>
      <c r="C97" s="1">
        <f t="shared" ca="1" si="20"/>
        <v>0</v>
      </c>
      <c r="D97" s="1">
        <f t="shared" ca="1" si="17"/>
        <v>50</v>
      </c>
      <c r="E97" s="1">
        <f t="shared" ca="1" si="18"/>
        <v>125930</v>
      </c>
      <c r="F97" s="1">
        <f t="shared" ca="1" si="19"/>
        <v>291000</v>
      </c>
      <c r="G97" s="3">
        <f t="shared" ca="1" si="21"/>
        <v>2.3108075915190978</v>
      </c>
      <c r="H97" s="1">
        <f t="shared" ca="1" si="22"/>
        <v>1</v>
      </c>
      <c r="I97" s="2">
        <f t="shared" ca="1" si="23"/>
        <v>1</v>
      </c>
      <c r="J97" s="2">
        <f t="shared" ca="1" si="24"/>
        <v>0</v>
      </c>
    </row>
    <row r="98" spans="2:10" x14ac:dyDescent="0.2">
      <c r="B98" s="2">
        <v>79</v>
      </c>
      <c r="C98" s="1">
        <f t="shared" ca="1" si="20"/>
        <v>0</v>
      </c>
      <c r="D98" s="1">
        <f t="shared" ca="1" si="17"/>
        <v>43</v>
      </c>
      <c r="E98" s="1">
        <f t="shared" ca="1" si="18"/>
        <v>110880</v>
      </c>
      <c r="F98" s="1">
        <f t="shared" ca="1" si="19"/>
        <v>201000</v>
      </c>
      <c r="G98" s="3">
        <f t="shared" ca="1" si="21"/>
        <v>1.8127705627705628</v>
      </c>
      <c r="H98" s="1">
        <f t="shared" ca="1" si="22"/>
        <v>1</v>
      </c>
      <c r="I98" s="2">
        <f t="shared" ca="1" si="23"/>
        <v>1</v>
      </c>
      <c r="J98" s="2">
        <f t="shared" ca="1" si="24"/>
        <v>1</v>
      </c>
    </row>
    <row r="99" spans="2:10" x14ac:dyDescent="0.2">
      <c r="B99" s="2">
        <v>80</v>
      </c>
      <c r="C99" s="1">
        <f t="shared" ca="1" si="20"/>
        <v>0</v>
      </c>
      <c r="D99" s="1">
        <f t="shared" ca="1" si="17"/>
        <v>51</v>
      </c>
      <c r="E99" s="1">
        <f t="shared" ca="1" si="18"/>
        <v>101740</v>
      </c>
      <c r="F99" s="1">
        <f t="shared" ca="1" si="19"/>
        <v>272000</v>
      </c>
      <c r="G99" s="3">
        <f t="shared" ca="1" si="21"/>
        <v>2.6734814232356987</v>
      </c>
      <c r="H99" s="1">
        <f t="shared" ca="1" si="22"/>
        <v>1</v>
      </c>
      <c r="I99" s="2">
        <f t="shared" ca="1" si="23"/>
        <v>1</v>
      </c>
      <c r="J99" s="2">
        <f t="shared" ca="1" si="24"/>
        <v>1</v>
      </c>
    </row>
    <row r="100" spans="2:10" x14ac:dyDescent="0.2">
      <c r="B100" s="2">
        <v>81</v>
      </c>
      <c r="C100" s="1">
        <f t="shared" ca="1" si="20"/>
        <v>0</v>
      </c>
      <c r="D100" s="1">
        <f t="shared" ca="1" si="17"/>
        <v>59</v>
      </c>
      <c r="E100" s="1">
        <f t="shared" ca="1" si="18"/>
        <v>166060</v>
      </c>
      <c r="F100" s="1">
        <f t="shared" ca="1" si="19"/>
        <v>437000</v>
      </c>
      <c r="G100" s="3">
        <f t="shared" ca="1" si="21"/>
        <v>2.6315789473684212</v>
      </c>
      <c r="H100" s="1">
        <f t="shared" ca="1" si="22"/>
        <v>1</v>
      </c>
      <c r="I100" s="2">
        <f t="shared" ca="1" si="23"/>
        <v>1</v>
      </c>
      <c r="J100" s="2">
        <f t="shared" ca="1" si="24"/>
        <v>1</v>
      </c>
    </row>
    <row r="101" spans="2:10" x14ac:dyDescent="0.2">
      <c r="B101" s="2">
        <v>82</v>
      </c>
      <c r="C101" s="1">
        <f t="shared" ca="1" si="20"/>
        <v>0</v>
      </c>
      <c r="D101" s="1">
        <f t="shared" ca="1" si="17"/>
        <v>60</v>
      </c>
      <c r="E101" s="1">
        <f t="shared" ca="1" si="18"/>
        <v>122540</v>
      </c>
      <c r="F101" s="1">
        <f t="shared" ca="1" si="19"/>
        <v>312000</v>
      </c>
      <c r="G101" s="3">
        <f t="shared" ca="1" si="21"/>
        <v>2.5461073935041618</v>
      </c>
      <c r="H101" s="1">
        <f t="shared" ca="1" si="22"/>
        <v>0</v>
      </c>
      <c r="I101" s="2">
        <f t="shared" ca="1" si="23"/>
        <v>1</v>
      </c>
      <c r="J101" s="2">
        <f t="shared" ca="1" si="24"/>
        <v>1</v>
      </c>
    </row>
    <row r="102" spans="2:10" x14ac:dyDescent="0.2">
      <c r="B102" s="2">
        <v>83</v>
      </c>
      <c r="C102" s="1">
        <f t="shared" ca="1" si="20"/>
        <v>0</v>
      </c>
      <c r="D102" s="1">
        <f t="shared" ca="1" si="17"/>
        <v>43</v>
      </c>
      <c r="E102" s="1">
        <f t="shared" ca="1" si="18"/>
        <v>102410</v>
      </c>
      <c r="F102" s="1">
        <f t="shared" ca="1" si="19"/>
        <v>294000</v>
      </c>
      <c r="G102" s="3">
        <f t="shared" ca="1" si="21"/>
        <v>2.8708133971291865</v>
      </c>
      <c r="H102" s="1">
        <f t="shared" ca="1" si="22"/>
        <v>1</v>
      </c>
      <c r="I102" s="2">
        <f t="shared" ca="1" si="23"/>
        <v>1</v>
      </c>
      <c r="J102" s="2">
        <f t="shared" ca="1" si="24"/>
        <v>1</v>
      </c>
    </row>
    <row r="103" spans="2:10" x14ac:dyDescent="0.2">
      <c r="B103" s="2">
        <v>84</v>
      </c>
      <c r="C103" s="1">
        <f t="shared" ca="1" si="20"/>
        <v>0</v>
      </c>
      <c r="D103" s="1">
        <f t="shared" ca="1" si="17"/>
        <v>52</v>
      </c>
      <c r="E103" s="1">
        <f t="shared" ca="1" si="18"/>
        <v>120500</v>
      </c>
      <c r="F103" s="1">
        <f t="shared" ca="1" si="19"/>
        <v>301000</v>
      </c>
      <c r="G103" s="3">
        <f t="shared" ca="1" si="21"/>
        <v>2.4979253112033195</v>
      </c>
      <c r="H103" s="1">
        <f t="shared" ca="1" si="22"/>
        <v>1</v>
      </c>
      <c r="I103" s="2">
        <f t="shared" ca="1" si="23"/>
        <v>1</v>
      </c>
      <c r="J103" s="2">
        <f t="shared" ca="1" si="24"/>
        <v>0</v>
      </c>
    </row>
    <row r="104" spans="2:10" x14ac:dyDescent="0.2">
      <c r="B104" s="2">
        <v>85</v>
      </c>
      <c r="C104" s="1">
        <f t="shared" ca="1" si="20"/>
        <v>1</v>
      </c>
      <c r="D104" s="1">
        <f t="shared" ca="1" si="17"/>
        <v>57</v>
      </c>
      <c r="E104" s="1">
        <f t="shared" ca="1" si="18"/>
        <v>121340</v>
      </c>
      <c r="F104" s="1">
        <f t="shared" ca="1" si="19"/>
        <v>259000</v>
      </c>
      <c r="G104" s="3">
        <f t="shared" ca="1" si="21"/>
        <v>2.1344981044997526</v>
      </c>
      <c r="H104" s="1">
        <f t="shared" ca="1" si="22"/>
        <v>0</v>
      </c>
      <c r="I104" s="2">
        <f t="shared" ca="1" si="23"/>
        <v>0</v>
      </c>
      <c r="J104" s="2">
        <f t="shared" ca="1" si="24"/>
        <v>1</v>
      </c>
    </row>
    <row r="105" spans="2:10" x14ac:dyDescent="0.2">
      <c r="B105" s="2">
        <v>86</v>
      </c>
      <c r="C105" s="1">
        <f t="shared" ca="1" si="20"/>
        <v>0</v>
      </c>
      <c r="D105" s="1">
        <f t="shared" ca="1" si="17"/>
        <v>41</v>
      </c>
      <c r="E105" s="1">
        <f t="shared" ca="1" si="18"/>
        <v>43410</v>
      </c>
      <c r="F105" s="1">
        <f t="shared" ca="1" si="19"/>
        <v>89000</v>
      </c>
      <c r="G105" s="3">
        <f t="shared" ca="1" si="21"/>
        <v>2.0502188435844277</v>
      </c>
      <c r="H105" s="1">
        <f t="shared" ca="1" si="22"/>
        <v>1</v>
      </c>
      <c r="I105" s="2">
        <f t="shared" ca="1" si="23"/>
        <v>0</v>
      </c>
      <c r="J105" s="2">
        <f t="shared" ca="1" si="24"/>
        <v>0</v>
      </c>
    </row>
    <row r="106" spans="2:10" x14ac:dyDescent="0.2">
      <c r="B106" s="2">
        <v>87</v>
      </c>
      <c r="C106" s="1">
        <f t="shared" ca="1" si="20"/>
        <v>0</v>
      </c>
      <c r="D106" s="1">
        <f t="shared" ca="1" si="17"/>
        <v>23</v>
      </c>
      <c r="E106" s="1">
        <f t="shared" ca="1" si="18"/>
        <v>65210</v>
      </c>
      <c r="F106" s="1">
        <f t="shared" ca="1" si="19"/>
        <v>101000</v>
      </c>
      <c r="G106" s="3">
        <f t="shared" ca="1" si="21"/>
        <v>1.5488422021162398</v>
      </c>
      <c r="H106" s="1">
        <f t="shared" ca="1" si="22"/>
        <v>1</v>
      </c>
      <c r="I106" s="2">
        <f t="shared" ca="1" si="23"/>
        <v>1</v>
      </c>
      <c r="J106" s="2">
        <f t="shared" ca="1" si="24"/>
        <v>1</v>
      </c>
    </row>
    <row r="107" spans="2:10" x14ac:dyDescent="0.2">
      <c r="B107" s="2">
        <v>88</v>
      </c>
      <c r="C107" s="1">
        <f t="shared" ca="1" si="20"/>
        <v>1</v>
      </c>
      <c r="D107" s="1">
        <f t="shared" ca="1" si="17"/>
        <v>35</v>
      </c>
      <c r="E107" s="1">
        <f t="shared" ca="1" si="18"/>
        <v>76930</v>
      </c>
      <c r="F107" s="1">
        <f t="shared" ca="1" si="19"/>
        <v>167000</v>
      </c>
      <c r="G107" s="3">
        <f t="shared" ca="1" si="21"/>
        <v>2.1708046275835176</v>
      </c>
      <c r="H107" s="1">
        <f t="shared" ca="1" si="22"/>
        <v>1</v>
      </c>
      <c r="I107" s="2">
        <f t="shared" ca="1" si="23"/>
        <v>0</v>
      </c>
      <c r="J107" s="2">
        <f t="shared" ca="1" si="24"/>
        <v>0</v>
      </c>
    </row>
    <row r="108" spans="2:10" x14ac:dyDescent="0.2">
      <c r="B108" s="2">
        <v>89</v>
      </c>
      <c r="C108" s="1">
        <f t="shared" ca="1" si="20"/>
        <v>0</v>
      </c>
      <c r="D108" s="1">
        <f t="shared" ca="1" si="17"/>
        <v>39</v>
      </c>
      <c r="E108" s="1">
        <f t="shared" ca="1" si="18"/>
        <v>20860</v>
      </c>
      <c r="F108" s="1">
        <f t="shared" ca="1" si="19"/>
        <v>44000</v>
      </c>
      <c r="G108" s="3">
        <f t="shared" ca="1" si="21"/>
        <v>2.109300095877277</v>
      </c>
      <c r="H108" s="1">
        <f t="shared" ca="1" si="22"/>
        <v>1</v>
      </c>
      <c r="I108" s="2">
        <f t="shared" ca="1" si="23"/>
        <v>1</v>
      </c>
      <c r="J108" s="2">
        <f t="shared" ca="1" si="24"/>
        <v>0</v>
      </c>
    </row>
    <row r="109" spans="2:10" x14ac:dyDescent="0.2">
      <c r="B109" s="2">
        <v>90</v>
      </c>
      <c r="C109" s="1">
        <f t="shared" ca="1" si="20"/>
        <v>0</v>
      </c>
      <c r="D109" s="1">
        <f t="shared" ca="1" si="17"/>
        <v>45</v>
      </c>
      <c r="E109" s="1">
        <f t="shared" ca="1" si="18"/>
        <v>84820</v>
      </c>
      <c r="F109" s="1">
        <f t="shared" ca="1" si="19"/>
        <v>170000</v>
      </c>
      <c r="G109" s="3">
        <f t="shared" ca="1" si="21"/>
        <v>2.0042442820089601</v>
      </c>
      <c r="H109" s="1">
        <f t="shared" ca="1" si="22"/>
        <v>1</v>
      </c>
      <c r="I109" s="2">
        <f t="shared" ca="1" si="23"/>
        <v>1</v>
      </c>
      <c r="J109" s="2">
        <f t="shared" ca="1" si="24"/>
        <v>1</v>
      </c>
    </row>
    <row r="110" spans="2:10" x14ac:dyDescent="0.2">
      <c r="B110" s="2">
        <v>91</v>
      </c>
      <c r="C110" s="1">
        <f t="shared" ca="1" si="20"/>
        <v>1</v>
      </c>
      <c r="D110" s="1">
        <f t="shared" ca="1" si="17"/>
        <v>57</v>
      </c>
      <c r="E110" s="1">
        <f t="shared" ca="1" si="18"/>
        <v>148220</v>
      </c>
      <c r="F110" s="1">
        <f t="shared" ca="1" si="19"/>
        <v>314000</v>
      </c>
      <c r="G110" s="3">
        <f t="shared" ca="1" si="21"/>
        <v>2.1184725408177032</v>
      </c>
      <c r="H110" s="1">
        <f t="shared" ca="1" si="22"/>
        <v>0</v>
      </c>
      <c r="I110" s="2">
        <f t="shared" ca="1" si="23"/>
        <v>0</v>
      </c>
      <c r="J110" s="2">
        <f t="shared" ca="1" si="24"/>
        <v>1</v>
      </c>
    </row>
    <row r="111" spans="2:10" x14ac:dyDescent="0.2">
      <c r="B111" s="2">
        <v>92</v>
      </c>
      <c r="C111" s="1">
        <f t="shared" ca="1" si="20"/>
        <v>1</v>
      </c>
      <c r="D111" s="1">
        <f t="shared" ca="1" si="17"/>
        <v>66</v>
      </c>
      <c r="E111" s="1">
        <f t="shared" ca="1" si="18"/>
        <v>150930</v>
      </c>
      <c r="F111" s="1">
        <f t="shared" ca="1" si="19"/>
        <v>259000</v>
      </c>
      <c r="G111" s="3">
        <f t="shared" ca="1" si="21"/>
        <v>1.7160272974226463</v>
      </c>
      <c r="H111" s="1">
        <f t="shared" ca="1" si="22"/>
        <v>0</v>
      </c>
      <c r="I111" s="2">
        <f t="shared" ca="1" si="23"/>
        <v>1</v>
      </c>
      <c r="J111" s="2">
        <f t="shared" ca="1" si="24"/>
        <v>0</v>
      </c>
    </row>
    <row r="112" spans="2:10" x14ac:dyDescent="0.2">
      <c r="B112" s="2">
        <v>93</v>
      </c>
      <c r="C112" s="1">
        <f t="shared" ca="1" si="20"/>
        <v>0</v>
      </c>
      <c r="D112" s="1">
        <f t="shared" ca="1" si="17"/>
        <v>37</v>
      </c>
      <c r="E112" s="1">
        <f t="shared" ca="1" si="18"/>
        <v>42810</v>
      </c>
      <c r="F112" s="1">
        <f t="shared" ca="1" si="19"/>
        <v>99000</v>
      </c>
      <c r="G112" s="3">
        <f t="shared" ca="1" si="21"/>
        <v>2.3125437981779959</v>
      </c>
      <c r="H112" s="1">
        <f t="shared" ca="1" si="22"/>
        <v>1</v>
      </c>
      <c r="I112" s="2">
        <f t="shared" ca="1" si="23"/>
        <v>0</v>
      </c>
      <c r="J112" s="2">
        <f t="shared" ca="1" si="24"/>
        <v>1</v>
      </c>
    </row>
    <row r="113" spans="2:10" x14ac:dyDescent="0.2">
      <c r="B113" s="2">
        <v>94</v>
      </c>
      <c r="C113" s="1">
        <f t="shared" ca="1" si="20"/>
        <v>0</v>
      </c>
      <c r="D113" s="1">
        <f t="shared" ca="1" si="17"/>
        <v>33</v>
      </c>
      <c r="E113" s="1">
        <f t="shared" ca="1" si="18"/>
        <v>49190</v>
      </c>
      <c r="F113" s="1">
        <f t="shared" ca="1" si="19"/>
        <v>75000</v>
      </c>
      <c r="G113" s="3">
        <f t="shared" ca="1" si="21"/>
        <v>1.5247001423053466</v>
      </c>
      <c r="H113" s="1">
        <f t="shared" ca="1" si="22"/>
        <v>1</v>
      </c>
      <c r="I113" s="2">
        <f t="shared" ca="1" si="23"/>
        <v>1</v>
      </c>
      <c r="J113" s="2">
        <f t="shared" ca="1" si="24"/>
        <v>0</v>
      </c>
    </row>
    <row r="114" spans="2:10" x14ac:dyDescent="0.2">
      <c r="B114" s="2">
        <v>95</v>
      </c>
      <c r="C114" s="1">
        <f t="shared" ca="1" si="20"/>
        <v>0</v>
      </c>
      <c r="D114" s="1">
        <f t="shared" ca="1" si="17"/>
        <v>35</v>
      </c>
      <c r="E114" s="1">
        <f t="shared" ca="1" si="18"/>
        <v>15960</v>
      </c>
      <c r="F114" s="1">
        <f t="shared" ca="1" si="19"/>
        <v>22000</v>
      </c>
      <c r="G114" s="3">
        <f t="shared" ca="1" si="21"/>
        <v>1.3784461152882206</v>
      </c>
      <c r="H114" s="1">
        <f t="shared" ca="1" si="22"/>
        <v>1</v>
      </c>
      <c r="I114" s="2">
        <f t="shared" ca="1" si="23"/>
        <v>1</v>
      </c>
      <c r="J114" s="2">
        <f t="shared" ca="1" si="24"/>
        <v>0</v>
      </c>
    </row>
    <row r="115" spans="2:10" x14ac:dyDescent="0.2">
      <c r="B115" s="2">
        <v>96</v>
      </c>
      <c r="C115" s="1">
        <f t="shared" ca="1" si="20"/>
        <v>0</v>
      </c>
      <c r="D115" s="1">
        <f t="shared" ca="1" si="17"/>
        <v>20</v>
      </c>
      <c r="E115" s="1">
        <f t="shared" ca="1" si="18"/>
        <v>42920</v>
      </c>
      <c r="F115" s="1">
        <f t="shared" ca="1" si="19"/>
        <v>71000</v>
      </c>
      <c r="G115" s="3">
        <f t="shared" ca="1" si="21"/>
        <v>1.6542404473438956</v>
      </c>
      <c r="H115" s="1">
        <f t="shared" ca="1" si="22"/>
        <v>1</v>
      </c>
      <c r="I115" s="2">
        <f t="shared" ca="1" si="23"/>
        <v>1</v>
      </c>
      <c r="J115" s="2">
        <f t="shared" ca="1" si="24"/>
        <v>1</v>
      </c>
    </row>
    <row r="116" spans="2:10" x14ac:dyDescent="0.2">
      <c r="B116" s="2">
        <v>97</v>
      </c>
      <c r="C116" s="1">
        <f t="shared" ca="1" si="20"/>
        <v>1</v>
      </c>
      <c r="D116" s="1">
        <f t="shared" ca="1" si="17"/>
        <v>30</v>
      </c>
      <c r="E116" s="1">
        <f t="shared" ca="1" si="18"/>
        <v>47240</v>
      </c>
      <c r="F116" s="1">
        <f t="shared" ca="1" si="19"/>
        <v>145000</v>
      </c>
      <c r="G116" s="3">
        <f t="shared" ca="1" si="21"/>
        <v>3.0694326841659612</v>
      </c>
      <c r="H116" s="1">
        <f t="shared" ca="1" si="22"/>
        <v>1</v>
      </c>
      <c r="I116" s="2">
        <f t="shared" ca="1" si="23"/>
        <v>0</v>
      </c>
      <c r="J116" s="2">
        <f t="shared" ca="1" si="24"/>
        <v>1</v>
      </c>
    </row>
    <row r="117" spans="2:10" x14ac:dyDescent="0.2">
      <c r="B117" s="2">
        <v>98</v>
      </c>
      <c r="C117" s="1">
        <f t="shared" ca="1" si="20"/>
        <v>0</v>
      </c>
      <c r="D117" s="1">
        <f t="shared" ca="1" si="17"/>
        <v>59</v>
      </c>
      <c r="E117" s="1">
        <f t="shared" ca="1" si="18"/>
        <v>124580</v>
      </c>
      <c r="F117" s="1">
        <f t="shared" ca="1" si="19"/>
        <v>315000</v>
      </c>
      <c r="G117" s="3">
        <f t="shared" ca="1" si="21"/>
        <v>2.5284957457055706</v>
      </c>
      <c r="H117" s="1">
        <f t="shared" ca="1" si="22"/>
        <v>1</v>
      </c>
      <c r="I117" s="2">
        <f t="shared" ca="1" si="23"/>
        <v>1</v>
      </c>
      <c r="J117" s="2">
        <f t="shared" ca="1" si="24"/>
        <v>1</v>
      </c>
    </row>
    <row r="118" spans="2:10" x14ac:dyDescent="0.2">
      <c r="B118" s="2">
        <v>99</v>
      </c>
      <c r="C118" s="1">
        <f t="shared" ca="1" si="20"/>
        <v>0</v>
      </c>
      <c r="D118" s="1">
        <f t="shared" ca="1" si="17"/>
        <v>42</v>
      </c>
      <c r="E118" s="1">
        <f t="shared" ca="1" si="18"/>
        <v>75470</v>
      </c>
      <c r="F118" s="1">
        <f t="shared" ca="1" si="19"/>
        <v>115000</v>
      </c>
      <c r="G118" s="3">
        <f t="shared" ca="1" si="21"/>
        <v>1.5237842851464158</v>
      </c>
      <c r="H118" s="1">
        <f t="shared" ca="1" si="22"/>
        <v>1</v>
      </c>
      <c r="I118" s="2">
        <f t="shared" ca="1" si="23"/>
        <v>1</v>
      </c>
      <c r="J118" s="2">
        <f t="shared" ca="1" si="24"/>
        <v>0</v>
      </c>
    </row>
    <row r="119" spans="2:10" x14ac:dyDescent="0.2">
      <c r="B119" s="2">
        <v>100</v>
      </c>
      <c r="C119" s="1">
        <f t="shared" ca="1" si="20"/>
        <v>1</v>
      </c>
      <c r="D119" s="1">
        <f t="shared" ca="1" si="17"/>
        <v>50</v>
      </c>
      <c r="E119" s="1">
        <f t="shared" ca="1" si="18"/>
        <v>85910</v>
      </c>
      <c r="F119" s="1">
        <f t="shared" ca="1" si="19"/>
        <v>258000</v>
      </c>
      <c r="G119" s="3">
        <f t="shared" ca="1" si="21"/>
        <v>3.0031428238854616</v>
      </c>
      <c r="H119" s="1">
        <f t="shared" ca="1" si="22"/>
        <v>1</v>
      </c>
      <c r="I119" s="2">
        <f t="shared" ca="1" si="23"/>
        <v>1</v>
      </c>
      <c r="J119" s="2">
        <f t="shared" ca="1" si="24"/>
        <v>0</v>
      </c>
    </row>
    <row r="120" spans="2:10" x14ac:dyDescent="0.2">
      <c r="C120" s="2"/>
      <c r="D120" s="1"/>
      <c r="E120" s="1"/>
      <c r="F120" s="1"/>
      <c r="G120" s="1"/>
      <c r="H120" s="1"/>
      <c r="I120" s="2"/>
      <c r="J120" s="2"/>
    </row>
    <row r="122" spans="2:10" x14ac:dyDescent="0.2">
      <c r="C122" t="s">
        <v>11</v>
      </c>
      <c r="D122" s="2">
        <v>20</v>
      </c>
      <c r="E122" s="2">
        <v>300</v>
      </c>
      <c r="F122" s="5">
        <v>1</v>
      </c>
    </row>
    <row r="123" spans="2:10" x14ac:dyDescent="0.2">
      <c r="C123" t="s">
        <v>12</v>
      </c>
      <c r="D123" s="2">
        <v>80</v>
      </c>
      <c r="E123" s="2">
        <v>3000</v>
      </c>
      <c r="F123" s="5">
        <v>3.5</v>
      </c>
    </row>
  </sheetData>
  <phoneticPr fontId="0" type="noConversion"/>
  <conditionalFormatting sqref="K20 C20:C119">
    <cfRule type="cellIs" dxfId="0" priority="1" stopIfTrue="1" operator="greaterThanOrEqual">
      <formula>0.5</formula>
    </cfRule>
  </conditionalFormatting>
  <pageMargins left="0.75" right="0.75" top="1" bottom="1" header="0.5" footer="0.5"/>
  <pageSetup scale="85"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9"/>
  <sheetViews>
    <sheetView showGridLines="0" zoomScaleNormal="100" workbookViewId="0"/>
  </sheetViews>
  <sheetFormatPr defaultRowHeight="12.75" x14ac:dyDescent="0.2"/>
  <cols>
    <col min="1" max="1" width="3" customWidth="1"/>
  </cols>
  <sheetData>
    <row r="1" spans="2:8" ht="15" x14ac:dyDescent="0.2">
      <c r="B1" s="13" t="s">
        <v>18</v>
      </c>
    </row>
    <row r="3" spans="2:8" x14ac:dyDescent="0.2">
      <c r="B3" s="2"/>
      <c r="C3" s="11" t="s">
        <v>1</v>
      </c>
      <c r="D3" s="11" t="s">
        <v>2</v>
      </c>
      <c r="E3" s="11" t="s">
        <v>3</v>
      </c>
      <c r="F3" s="11" t="s">
        <v>13</v>
      </c>
      <c r="G3" s="11" t="s">
        <v>16</v>
      </c>
      <c r="H3" s="11" t="s">
        <v>4</v>
      </c>
    </row>
    <row r="4" spans="2:8" x14ac:dyDescent="0.2">
      <c r="B4" s="11" t="s">
        <v>2</v>
      </c>
      <c r="C4" s="12">
        <v>0.48799999999999999</v>
      </c>
      <c r="D4" s="10"/>
      <c r="E4" s="10"/>
      <c r="F4" s="10"/>
      <c r="G4" s="10"/>
      <c r="H4" s="10"/>
    </row>
    <row r="5" spans="2:8" x14ac:dyDescent="0.2">
      <c r="B5" s="11" t="s">
        <v>3</v>
      </c>
      <c r="C5" s="12">
        <v>0.45500000000000002</v>
      </c>
      <c r="D5" s="12">
        <v>0.88500000000000001</v>
      </c>
      <c r="E5" s="10"/>
      <c r="F5" s="10"/>
      <c r="G5" s="10"/>
      <c r="H5" s="10"/>
    </row>
    <row r="6" spans="2:8" x14ac:dyDescent="0.2">
      <c r="B6" s="11" t="s">
        <v>13</v>
      </c>
      <c r="C6" s="10">
        <v>0.11</v>
      </c>
      <c r="D6" s="10">
        <v>5.6000000000000001E-2</v>
      </c>
      <c r="E6" s="10">
        <v>0.47099999999999997</v>
      </c>
      <c r="F6" s="10"/>
      <c r="G6" s="10"/>
      <c r="H6" s="10"/>
    </row>
    <row r="7" spans="2:8" x14ac:dyDescent="0.2">
      <c r="B7" s="11" t="s">
        <v>16</v>
      </c>
      <c r="C7" s="10">
        <v>-0.02</v>
      </c>
      <c r="D7" s="10">
        <v>0.13700000000000001</v>
      </c>
      <c r="E7" s="10">
        <v>0.17499999999999999</v>
      </c>
      <c r="F7" s="10">
        <v>0.16700000000000001</v>
      </c>
      <c r="G7" s="10"/>
      <c r="H7" s="10"/>
    </row>
    <row r="8" spans="2:8" x14ac:dyDescent="0.2">
      <c r="B8" s="11" t="s">
        <v>4</v>
      </c>
      <c r="C8" s="10">
        <v>2.9000000000000001E-2</v>
      </c>
      <c r="D8" s="10">
        <v>3.4000000000000002E-2</v>
      </c>
      <c r="E8" s="10">
        <v>0.121</v>
      </c>
      <c r="F8" s="10">
        <v>0.19</v>
      </c>
      <c r="G8" s="10">
        <v>6.2E-2</v>
      </c>
      <c r="H8" s="10"/>
    </row>
    <row r="9" spans="2:8" x14ac:dyDescent="0.2">
      <c r="B9" s="11" t="s">
        <v>5</v>
      </c>
      <c r="C9" s="10">
        <v>0.16400000000000001</v>
      </c>
      <c r="D9" s="12">
        <v>0.32600000000000001</v>
      </c>
      <c r="E9" s="12">
        <v>0.26200000000000001</v>
      </c>
      <c r="F9" s="10">
        <v>-3.2000000000000001E-2</v>
      </c>
      <c r="G9" s="10">
        <v>-0.06</v>
      </c>
      <c r="H9" s="10">
        <v>4.2000000000000003E-2</v>
      </c>
    </row>
  </sheetData>
  <phoneticPr fontId="0" type="noConversion"/>
  <pageMargins left="0.75" right="0.75" top="0.75" bottom="0.75" header="0.5" footer="0.5"/>
  <pageSetup scale="61"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11</vt:i4>
      </vt:variant>
    </vt:vector>
  </HeadingPairs>
  <TitlesOfParts>
    <vt:vector size="14" baseType="lpstr">
      <vt:lpstr>Data Simulation</vt:lpstr>
      <vt:lpstr>Minitab Results</vt:lpstr>
      <vt:lpstr>Extra Sheet</vt:lpstr>
      <vt:lpstr>Age</vt:lpstr>
      <vt:lpstr>ColGrad</vt:lpstr>
      <vt:lpstr>Default?</vt:lpstr>
      <vt:lpstr>Employed</vt:lpstr>
      <vt:lpstr>Income</vt:lpstr>
      <vt:lpstr>Married</vt:lpstr>
      <vt:lpstr>Mortgage</vt:lpstr>
      <vt:lpstr>'Data Simulation'!Print_Area</vt:lpstr>
      <vt:lpstr>'Minitab Results'!Print_Area</vt:lpstr>
      <vt:lpstr>'Data Simulation'!Print_Titles</vt:lpstr>
      <vt:lpstr>Ratio</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Binary Dependent Variable and Logit Model</dc:title>
  <dc:subject>Chapter 13 - Multiple Regression</dc:subject>
  <dc:creator>David P. Doane</dc:creator>
  <dc:description>Copyright (c) 2016 by McGraw-Hill.  This material is intended solely for educational use by purchasers of Doane/Seward 5e. It may not be copied or resold.</dc:description>
  <cp:lastModifiedBy>Blythe</cp:lastModifiedBy>
  <cp:lastPrinted>2013-08-11T11:39:13Z</cp:lastPrinted>
  <dcterms:created xsi:type="dcterms:W3CDTF">2000-06-20T11:59:02Z</dcterms:created>
  <dcterms:modified xsi:type="dcterms:W3CDTF">2013-10-18T19:54:38Z</dcterms:modified>
</cp:coreProperties>
</file>